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체크리스트'!$A$1:$Q$133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F132" i="2" l="1"/>
  <c r="E132" i="2"/>
  <c r="D132" i="2"/>
  <c r="C132" i="2"/>
  <c r="Q111" i="2"/>
  <c r="P111" i="2"/>
  <c r="O111" i="2"/>
  <c r="N111" i="2"/>
  <c r="M111" i="2"/>
  <c r="L111" i="2"/>
  <c r="K111" i="2"/>
  <c r="I111" i="2"/>
  <c r="H111" i="2"/>
  <c r="G111" i="2"/>
  <c r="F111" i="2"/>
  <c r="E111" i="2"/>
  <c r="D111" i="2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111" i="2" l="1"/>
  <c r="K112" i="2" s="1"/>
  <c r="E133" i="2"/>
  <c r="D133" i="2"/>
  <c r="F133" i="2"/>
  <c r="C111" i="2"/>
  <c r="D112" i="2" s="1"/>
  <c r="L112" i="2" l="1"/>
  <c r="M112" i="2"/>
  <c r="F112" i="2"/>
  <c r="E112" i="2"/>
</calcChain>
</file>

<file path=xl/sharedStrings.xml><?xml version="1.0" encoding="utf-8"?>
<sst xmlns="http://schemas.openxmlformats.org/spreadsheetml/2006/main" count="229" uniqueCount="149">
  <si>
    <t>내부 조작반 음성안내 (버튼 누르면 점멸등 켜짐 및 층수 음성안내, 토글방식인 경우 층수와 취소 음성안내)</t>
  </si>
  <si>
    <t>계</t>
  </si>
  <si>
    <t>하</t>
  </si>
  <si>
    <t>상</t>
  </si>
  <si>
    <t>연번</t>
  </si>
  <si>
    <t>특이사항</t>
  </si>
  <si>
    <t>코딩값</t>
  </si>
  <si>
    <t>점자블록</t>
  </si>
  <si>
    <t>점자블록</t>
  </si>
  <si>
    <t>조사일</t>
  </si>
  <si>
    <t>안내시설</t>
  </si>
  <si>
    <t>세부</t>
  </si>
  <si>
    <t>경사로</t>
  </si>
  <si>
    <t>경사로</t>
  </si>
  <si>
    <t>위생시설</t>
  </si>
  <si>
    <t>내용
표기</t>
  </si>
  <si>
    <t>매개시설</t>
  </si>
  <si>
    <t>비치용품</t>
  </si>
  <si>
    <t>설치</t>
  </si>
  <si>
    <t>계단</t>
  </si>
  <si>
    <t>점자안내판</t>
  </si>
  <si>
    <t>유지
관리</t>
  </si>
  <si>
    <t>재질
규격</t>
  </si>
  <si>
    <t>이격
거리</t>
  </si>
  <si>
    <t>설치대상</t>
  </si>
  <si>
    <t>성함</t>
  </si>
  <si>
    <t>승강기</t>
  </si>
  <si>
    <t>부적정내용</t>
  </si>
  <si>
    <t>부적정</t>
  </si>
  <si>
    <t>부적정</t>
  </si>
  <si>
    <t>차도경계</t>
  </si>
  <si>
    <t>화장실</t>
  </si>
  <si>
    <t>미설치</t>
  </si>
  <si>
    <t>미설치</t>
  </si>
  <si>
    <t>적정</t>
  </si>
  <si>
    <t>적정</t>
  </si>
  <si>
    <t>복도</t>
  </si>
  <si>
    <t>종합의견</t>
  </si>
  <si>
    <t>권장</t>
  </si>
  <si>
    <t>의무</t>
  </si>
  <si>
    <t>대상시설</t>
  </si>
  <si>
    <t>설치
위치</t>
  </si>
  <si>
    <t>점형블록</t>
  </si>
  <si>
    <t>1층</t>
  </si>
  <si>
    <t>접근로</t>
  </si>
  <si>
    <t>접근로</t>
  </si>
  <si>
    <t>3층</t>
  </si>
  <si>
    <t>해당없음</t>
  </si>
  <si>
    <t>단차</t>
  </si>
  <si>
    <t>점자표지판</t>
  </si>
  <si>
    <t>2층</t>
  </si>
  <si>
    <t>기타사항</t>
  </si>
  <si>
    <t>용도</t>
  </si>
  <si>
    <t>주출입구</t>
  </si>
  <si>
    <t>엘리베이터</t>
  </si>
  <si>
    <t>하좌</t>
  </si>
  <si>
    <t>하참</t>
  </si>
  <si>
    <t>내부시설</t>
  </si>
  <si>
    <t>상좌</t>
  </si>
  <si>
    <t>조도</t>
  </si>
  <si>
    <t>조도</t>
  </si>
  <si>
    <t>주소</t>
  </si>
  <si>
    <t>하우</t>
  </si>
  <si>
    <t>상우</t>
  </si>
  <si>
    <t>상참</t>
  </si>
  <si>
    <t>내부</t>
  </si>
  <si>
    <t xml:space="preserve">점검자                             </t>
  </si>
  <si>
    <t>점자안내판 또는 음성유도장치</t>
  </si>
  <si>
    <t>점자안내판 또는 음성안내장치</t>
  </si>
  <si>
    <t>조도 및 음성점멸피난구유도등</t>
  </si>
  <si>
    <t>유도등(주출입구, 피난계단)</t>
  </si>
  <si>
    <t>실내출입문 점자표지판</t>
  </si>
  <si>
    <t>조도 150Lx이상</t>
  </si>
  <si>
    <t>점자안내판 점자블록</t>
  </si>
  <si>
    <t>주출입구 높이차이 제거</t>
  </si>
  <si>
    <t>수평고장손잡이 점자표지판</t>
  </si>
  <si>
    <t>일반화장실 점형블록</t>
  </si>
  <si>
    <t>경사로 손잡이 점자표지판</t>
  </si>
  <si>
    <t>일반화장실 점자표지판</t>
  </si>
  <si>
    <t>유도 및 안내 설비</t>
  </si>
  <si>
    <t>주출입구
높이차이
제거</t>
  </si>
  <si>
    <t>단차 손잡이 점자표지판</t>
  </si>
  <si>
    <t>줄눈넣기 또는 미끄럼방지</t>
  </si>
  <si>
    <t>8배율이상의 확대경</t>
  </si>
  <si>
    <t>수도꼭지 점자표지판</t>
  </si>
  <si>
    <t>도착안내 (승강기 내·외부 점멸등, 음향신호장치)</t>
  </si>
  <si>
    <t>층별 출입구가 다른 경우 음성 안내</t>
  </si>
  <si>
    <t>편의시설종류</t>
  </si>
  <si>
    <t>주출입구접근로</t>
  </si>
  <si>
    <t>보행장애물제거</t>
  </si>
  <si>
    <t>에스컬레이터</t>
  </si>
  <si>
    <t>보행장애물 제거</t>
  </si>
  <si>
    <t>출입구 (문)</t>
  </si>
  <si>
    <t>손잡이 점자표지판</t>
  </si>
  <si>
    <t>출입구(문)</t>
  </si>
  <si>
    <t>음성유도장치</t>
  </si>
  <si>
    <t>호출버튼 점형블록</t>
  </si>
  <si>
    <t>유도 및
안내설비</t>
  </si>
  <si>
    <t>모든버튼 점자표기</t>
  </si>
  <si>
    <t>단차 점자블록</t>
  </si>
  <si>
    <t>주출입구 점형블록</t>
  </si>
  <si>
    <t>(서명 또는 인)</t>
  </si>
  <si>
    <t>경보 및 피난설비</t>
  </si>
  <si>
    <t>접근로 점자블록</t>
  </si>
  <si>
    <t>점자업무안내책자</t>
  </si>
  <si>
    <t>피난구유도등</t>
  </si>
  <si>
    <t>엘리베이터(조도)</t>
  </si>
  <si>
    <t>시각장애인 편의시설 설치기준 모니터링 점검표</t>
  </si>
  <si>
    <t>진안군청</t>
  </si>
  <si>
    <t>대상시설
층수
점검일</t>
  </si>
  <si>
    <t>민원봉사과</t>
    <phoneticPr fontId="12" type="noConversion"/>
  </si>
  <si>
    <t>재무과</t>
    <phoneticPr fontId="12" type="noConversion"/>
  </si>
  <si>
    <t>농협</t>
    <phoneticPr fontId="12" type="noConversion"/>
  </si>
  <si>
    <t>전북은행</t>
    <phoneticPr fontId="12" type="noConversion"/>
  </si>
  <si>
    <t>군수실</t>
    <phoneticPr fontId="12" type="noConversion"/>
  </si>
  <si>
    <t>부군실</t>
    <phoneticPr fontId="12" type="noConversion"/>
  </si>
  <si>
    <t>기획홍보실</t>
    <phoneticPr fontId="12" type="noConversion"/>
  </si>
  <si>
    <t>행정지원과</t>
    <phoneticPr fontId="12" type="noConversion"/>
  </si>
  <si>
    <t>브리핑실</t>
    <phoneticPr fontId="12" type="noConversion"/>
  </si>
  <si>
    <t>실내출입문    2층</t>
    <phoneticPr fontId="12" type="noConversion"/>
  </si>
  <si>
    <t>실내출입문    1층</t>
    <phoneticPr fontId="12" type="noConversion"/>
  </si>
  <si>
    <t>문화체육과</t>
    <phoneticPr fontId="12" type="noConversion"/>
  </si>
  <si>
    <t>강 당</t>
    <phoneticPr fontId="12" type="noConversion"/>
  </si>
  <si>
    <t>직소민원실</t>
    <phoneticPr fontId="12" type="noConversion"/>
  </si>
  <si>
    <t>국장실</t>
    <phoneticPr fontId="12" type="noConversion"/>
  </si>
  <si>
    <t>화장실 1층</t>
    <phoneticPr fontId="12" type="noConversion"/>
  </si>
  <si>
    <t>남</t>
    <phoneticPr fontId="12" type="noConversion"/>
  </si>
  <si>
    <t>남수도1</t>
    <phoneticPr fontId="12" type="noConversion"/>
  </si>
  <si>
    <t>남수도2</t>
    <phoneticPr fontId="12" type="noConversion"/>
  </si>
  <si>
    <t>여</t>
    <phoneticPr fontId="12" type="noConversion"/>
  </si>
  <si>
    <t>여수도1</t>
    <phoneticPr fontId="12" type="noConversion"/>
  </si>
  <si>
    <t>여수도2</t>
    <phoneticPr fontId="12" type="noConversion"/>
  </si>
  <si>
    <t>화장실 2층</t>
    <phoneticPr fontId="12" type="noConversion"/>
  </si>
  <si>
    <t>화장실 3층</t>
    <phoneticPr fontId="12" type="noConversion"/>
  </si>
  <si>
    <t>계단 1층</t>
    <phoneticPr fontId="12" type="noConversion"/>
  </si>
  <si>
    <t>상좌</t>
    <phoneticPr fontId="12" type="noConversion"/>
  </si>
  <si>
    <t>상우</t>
    <phoneticPr fontId="12" type="noConversion"/>
  </si>
  <si>
    <t>하좌</t>
    <phoneticPr fontId="12" type="noConversion"/>
  </si>
  <si>
    <t>하우</t>
    <phoneticPr fontId="12" type="noConversion"/>
  </si>
  <si>
    <t>상1</t>
    <phoneticPr fontId="12" type="noConversion"/>
  </si>
  <si>
    <t>상2</t>
    <phoneticPr fontId="12" type="noConversion"/>
  </si>
  <si>
    <t>상참1</t>
    <phoneticPr fontId="12" type="noConversion"/>
  </si>
  <si>
    <t>상참2</t>
    <phoneticPr fontId="12" type="noConversion"/>
  </si>
  <si>
    <t>하참</t>
    <phoneticPr fontId="12" type="noConversion"/>
  </si>
  <si>
    <t>하</t>
    <phoneticPr fontId="12" type="noConversion"/>
  </si>
  <si>
    <t>계단 2층</t>
    <phoneticPr fontId="12" type="noConversion"/>
  </si>
  <si>
    <t>계단 3층</t>
    <phoneticPr fontId="12" type="noConversion"/>
  </si>
  <si>
    <t>세부 체크리스트</t>
    <phoneticPr fontId="12" type="noConversion"/>
  </si>
  <si>
    <t>실내출입문
3층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</si>
</sst>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3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>
      <alignment vertical="center"/>
    </xf>
  </cellStyleXfs>
  <cellXfs count="4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/>
    </xf>
    <xf numFmtId="177" fontId="2" fillId="0" borderId="13" xfId="1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NumberFormat="1" applyFont="1" applyFill="1" applyBorder="1" applyAlignment="1" applyProtection="1">
      <alignment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6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 wrapText="1"/>
    </xf>
    <xf numFmtId="0" fontId="0" fillId="3" borderId="46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8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3" borderId="47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39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8" xfId="0" applyNumberFormat="1" applyFont="1" applyFill="1" applyBorder="1" applyAlignment="1" applyProtection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3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9" fillId="2" borderId="40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SheetLayoutView="85" workbookViewId="0">
      <pane xSplit="2" ySplit="7" topLeftCell="C38" activePane="bottomRight" state="frozen"/>
      <selection pane="topRight"/>
      <selection pane="bottomLeft"/>
      <selection pane="bottomRight" activeCell="G44" sqref="G4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1" t="s">
        <v>107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1" ht="3.75" customHeight="1" x14ac:dyDescent="0.3">
      <c r="A2" s="339"/>
      <c r="B2" s="339"/>
      <c r="C2" s="339"/>
      <c r="D2" s="339"/>
      <c r="E2" s="339"/>
      <c r="F2" s="339"/>
      <c r="G2" s="339"/>
      <c r="H2" s="339"/>
      <c r="I2" s="339"/>
      <c r="J2" s="339"/>
    </row>
    <row r="3" spans="1:11" ht="20.100000000000001" customHeight="1" x14ac:dyDescent="0.3">
      <c r="A3" s="345" t="s">
        <v>109</v>
      </c>
      <c r="B3" s="345"/>
      <c r="C3" s="231" t="s">
        <v>108</v>
      </c>
      <c r="D3" s="340" t="s">
        <v>61</v>
      </c>
      <c r="E3" s="341"/>
      <c r="F3" s="341"/>
      <c r="G3" s="341"/>
      <c r="H3" s="341"/>
      <c r="I3" s="341"/>
      <c r="J3" s="342"/>
    </row>
    <row r="4" spans="1:11" ht="20.100000000000001" customHeight="1" x14ac:dyDescent="0.3">
      <c r="A4" s="345"/>
      <c r="B4" s="345"/>
      <c r="C4" s="232">
        <v>3</v>
      </c>
      <c r="D4" s="343" t="s">
        <v>52</v>
      </c>
      <c r="E4" s="343"/>
      <c r="F4" s="343"/>
      <c r="G4" s="343"/>
      <c r="H4" s="343"/>
      <c r="I4" s="343"/>
      <c r="J4" s="344"/>
    </row>
    <row r="5" spans="1:11" ht="20.100000000000001" customHeight="1" x14ac:dyDescent="0.3">
      <c r="A5" s="345"/>
      <c r="B5" s="345"/>
      <c r="C5" s="230"/>
      <c r="D5" s="61" t="s">
        <v>66</v>
      </c>
      <c r="E5" s="62"/>
      <c r="F5" s="62"/>
      <c r="G5" s="62"/>
      <c r="H5" s="62"/>
      <c r="I5" s="346" t="s">
        <v>101</v>
      </c>
      <c r="J5" s="347"/>
    </row>
    <row r="6" spans="1:11" ht="20.100000000000001" customHeight="1" x14ac:dyDescent="0.3">
      <c r="A6" s="332" t="s">
        <v>87</v>
      </c>
      <c r="B6" s="311"/>
      <c r="C6" s="311"/>
      <c r="D6" s="311" t="s">
        <v>24</v>
      </c>
      <c r="E6" s="311"/>
      <c r="F6" s="311" t="s">
        <v>18</v>
      </c>
      <c r="G6" s="311"/>
      <c r="H6" s="335" t="s">
        <v>32</v>
      </c>
      <c r="I6" s="315" t="s">
        <v>47</v>
      </c>
      <c r="J6" s="337" t="s">
        <v>5</v>
      </c>
      <c r="K6" s="307" t="s">
        <v>6</v>
      </c>
    </row>
    <row r="7" spans="1:11" ht="20.100000000000001" customHeight="1" x14ac:dyDescent="0.3">
      <c r="A7" s="333"/>
      <c r="B7" s="334"/>
      <c r="C7" s="334"/>
      <c r="D7" s="83" t="s">
        <v>38</v>
      </c>
      <c r="E7" s="83" t="s">
        <v>39</v>
      </c>
      <c r="F7" s="83" t="s">
        <v>34</v>
      </c>
      <c r="G7" s="83" t="s">
        <v>28</v>
      </c>
      <c r="H7" s="336"/>
      <c r="I7" s="316"/>
      <c r="J7" s="338"/>
      <c r="K7" s="307"/>
    </row>
    <row r="8" spans="1:11" ht="20.100000000000001" customHeight="1" x14ac:dyDescent="0.3">
      <c r="A8" s="304" t="s">
        <v>16</v>
      </c>
      <c r="B8" s="312" t="s">
        <v>44</v>
      </c>
      <c r="C8" s="76" t="s">
        <v>30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 t="shared" ref="K8:K48" si="0">IF(F8=1,"0",IF(G8=1,"1",IF(H8=1,"2",IF(I8=1,"3"))))</f>
        <v>0</v>
      </c>
    </row>
    <row r="9" spans="1:11" ht="20.100000000000001" customHeight="1" x14ac:dyDescent="0.3">
      <c r="A9" s="308"/>
      <c r="B9" s="313"/>
      <c r="C9" s="66" t="s">
        <v>89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si="0"/>
        <v>0</v>
      </c>
    </row>
    <row r="10" spans="1:11" ht="20.100000000000001" customHeight="1" x14ac:dyDescent="0.3">
      <c r="A10" s="308"/>
      <c r="B10" s="314" t="s">
        <v>88</v>
      </c>
      <c r="C10" s="314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308"/>
      <c r="B11" s="313" t="s">
        <v>80</v>
      </c>
      <c r="C11" s="66" t="s">
        <v>77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308"/>
      <c r="B12" s="313"/>
      <c r="C12" s="66" t="s">
        <v>81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308"/>
      <c r="B13" s="313"/>
      <c r="C13" s="66" t="s">
        <v>99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x14ac:dyDescent="0.3">
      <c r="A14" s="306"/>
      <c r="B14" s="310" t="s">
        <v>74</v>
      </c>
      <c r="C14" s="31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304" t="s">
        <v>57</v>
      </c>
      <c r="B15" s="312" t="s">
        <v>94</v>
      </c>
      <c r="C15" s="76" t="s">
        <v>100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308"/>
      <c r="B16" s="313"/>
      <c r="C16" s="66" t="s">
        <v>71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308"/>
      <c r="B17" s="314" t="s">
        <v>92</v>
      </c>
      <c r="C17" s="31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308"/>
      <c r="B18" s="79" t="s">
        <v>36</v>
      </c>
      <c r="C18" s="66" t="s">
        <v>91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308"/>
      <c r="B19" s="314" t="s">
        <v>36</v>
      </c>
      <c r="C19" s="314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308"/>
      <c r="B20" s="317" t="s">
        <v>19</v>
      </c>
      <c r="C20" s="66" t="s">
        <v>93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308"/>
      <c r="B21" s="318"/>
      <c r="C21" s="66" t="s">
        <v>82</v>
      </c>
      <c r="D21" s="66"/>
      <c r="E21" s="66">
        <v>1</v>
      </c>
      <c r="F21" s="66"/>
      <c r="G21" s="66">
        <v>1</v>
      </c>
      <c r="H21" s="66"/>
      <c r="I21" s="67"/>
      <c r="J21" s="68"/>
      <c r="K21" s="3" t="str">
        <f t="shared" si="0"/>
        <v>1</v>
      </c>
    </row>
    <row r="22" spans="1:11" ht="20.100000000000001" customHeight="1" x14ac:dyDescent="0.3">
      <c r="A22" s="308"/>
      <c r="B22" s="318"/>
      <c r="C22" s="66" t="s">
        <v>42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308"/>
      <c r="B23" s="314" t="s">
        <v>19</v>
      </c>
      <c r="C23" s="31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308"/>
      <c r="B24" s="317" t="s">
        <v>26</v>
      </c>
      <c r="C24" s="66" t="s">
        <v>98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308"/>
      <c r="B25" s="318"/>
      <c r="C25" s="66" t="s">
        <v>85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308"/>
      <c r="B26" s="318"/>
      <c r="C26" s="66" t="s">
        <v>96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308"/>
      <c r="B27" s="318"/>
      <c r="C27" s="66" t="s">
        <v>0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308"/>
      <c r="B28" s="318"/>
      <c r="C28" s="66" t="s">
        <v>86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308"/>
      <c r="B29" s="330"/>
      <c r="C29" s="66" t="s">
        <v>72</v>
      </c>
      <c r="D29" s="66"/>
      <c r="E29" s="66">
        <v>1</v>
      </c>
      <c r="F29" s="66"/>
      <c r="G29" s="66">
        <v>1</v>
      </c>
      <c r="H29" s="66"/>
      <c r="I29" s="67"/>
      <c r="J29" s="68"/>
      <c r="K29" s="3" t="str">
        <f t="shared" si="0"/>
        <v>1</v>
      </c>
    </row>
    <row r="30" spans="1:11" ht="20.100000000000001" customHeight="1" x14ac:dyDescent="0.3">
      <c r="A30" s="308"/>
      <c r="B30" s="314" t="s">
        <v>26</v>
      </c>
      <c r="C30" s="31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308"/>
      <c r="B31" s="66" t="s">
        <v>90</v>
      </c>
      <c r="C31" s="66" t="s">
        <v>75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308"/>
      <c r="B32" s="314" t="s">
        <v>90</v>
      </c>
      <c r="C32" s="31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308"/>
      <c r="B33" s="66" t="s">
        <v>12</v>
      </c>
      <c r="C33" s="66" t="s">
        <v>93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x14ac:dyDescent="0.3">
      <c r="A34" s="306"/>
      <c r="B34" s="310" t="s">
        <v>12</v>
      </c>
      <c r="C34" s="31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304" t="s">
        <v>14</v>
      </c>
      <c r="B35" s="329" t="s">
        <v>31</v>
      </c>
      <c r="C35" s="76" t="s">
        <v>78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308"/>
      <c r="B36" s="318"/>
      <c r="C36" s="66" t="s">
        <v>76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09"/>
      <c r="B37" s="330"/>
      <c r="C37" s="79" t="s">
        <v>84</v>
      </c>
      <c r="D37" s="79"/>
      <c r="E37" s="79">
        <v>1</v>
      </c>
      <c r="F37" s="79"/>
      <c r="G37" s="79"/>
      <c r="H37" s="79">
        <v>1</v>
      </c>
      <c r="I37" s="90"/>
      <c r="J37" s="91"/>
      <c r="K37" s="3" t="str">
        <f t="shared" si="0"/>
        <v>2</v>
      </c>
    </row>
    <row r="38" spans="1:11" ht="20.100000000000001" customHeight="1" x14ac:dyDescent="0.3">
      <c r="A38" s="306"/>
      <c r="B38" s="310" t="s">
        <v>31</v>
      </c>
      <c r="C38" s="31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301" t="s">
        <v>10</v>
      </c>
      <c r="B39" s="82" t="s">
        <v>7</v>
      </c>
      <c r="C39" s="82" t="s">
        <v>103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302"/>
      <c r="B40" s="314" t="s">
        <v>7</v>
      </c>
      <c r="C40" s="31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302"/>
      <c r="B41" s="325" t="s">
        <v>97</v>
      </c>
      <c r="C41" s="80" t="s">
        <v>68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302"/>
      <c r="B42" s="325"/>
      <c r="C42" s="80" t="s">
        <v>73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x14ac:dyDescent="0.3">
      <c r="A43" s="302"/>
      <c r="B43" s="310" t="s">
        <v>79</v>
      </c>
      <c r="C43" s="31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302"/>
      <c r="B44" s="319" t="s">
        <v>105</v>
      </c>
      <c r="C44" s="320"/>
      <c r="D44" s="84"/>
      <c r="E44" s="84">
        <v>1</v>
      </c>
      <c r="F44" s="84"/>
      <c r="G44" s="84"/>
      <c r="H44" s="84">
        <v>1</v>
      </c>
      <c r="I44" s="85"/>
      <c r="J44" s="86"/>
      <c r="K44" s="3" t="str">
        <f t="shared" si="0"/>
        <v>2</v>
      </c>
    </row>
    <row r="45" spans="1:11" ht="17.100000000000001" customHeight="1" x14ac:dyDescent="0.3">
      <c r="A45" s="303"/>
      <c r="B45" s="328" t="s">
        <v>102</v>
      </c>
      <c r="C45" s="328"/>
      <c r="D45" s="87"/>
      <c r="E45" s="87">
        <v>1</v>
      </c>
      <c r="F45" s="87"/>
      <c r="G45" s="87"/>
      <c r="H45" s="87">
        <v>1</v>
      </c>
      <c r="I45" s="88"/>
      <c r="J45" s="89"/>
      <c r="K45" s="3" t="str">
        <f t="shared" si="0"/>
        <v>2</v>
      </c>
    </row>
    <row r="46" spans="1:11" ht="20.100000000000001" customHeight="1" x14ac:dyDescent="0.3">
      <c r="A46" s="304" t="s">
        <v>17</v>
      </c>
      <c r="B46" s="324" t="s">
        <v>104</v>
      </c>
      <c r="C46" s="32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305"/>
      <c r="B47" s="326" t="s">
        <v>83</v>
      </c>
      <c r="C47" s="327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x14ac:dyDescent="0.3">
      <c r="A48" s="306"/>
      <c r="B48" s="310" t="s">
        <v>17</v>
      </c>
      <c r="C48" s="31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x14ac:dyDescent="0.3">
      <c r="A49" s="81" t="s">
        <v>37</v>
      </c>
      <c r="B49" s="321"/>
      <c r="C49" s="321"/>
      <c r="D49" s="321"/>
      <c r="E49" s="321"/>
      <c r="F49" s="321"/>
      <c r="G49" s="321"/>
      <c r="H49" s="321"/>
      <c r="I49" s="322"/>
      <c r="J49" s="323"/>
      <c r="K49" s="3"/>
    </row>
  </sheetData>
  <mergeCells count="43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D2:J2"/>
    <mergeCell ref="D3:J3"/>
    <mergeCell ref="D4:J4"/>
    <mergeCell ref="A3:B5"/>
    <mergeCell ref="I5:J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2" type="noConversion"/>
  <printOptions horizontalCentered="1"/>
  <pageMargins left="0.19680600000000001" right="0.19680600000000001" top="0.39361099999999999" bottom="0.39361099999999999" header="0.314861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3"/>
  <sheetViews>
    <sheetView view="pageBreakPreview" zoomScaleSheetLayoutView="100" workbookViewId="0">
      <pane ySplit="6" topLeftCell="A91" activePane="bottomLeft" state="frozen"/>
      <selection pane="bottomLeft" activeCell="F118" sqref="F118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875" style="1" customWidth="1"/>
    <col min="5" max="5" width="5.25" style="1" customWidth="1"/>
    <col min="6" max="6" width="4.625" style="1" customWidth="1"/>
    <col min="7" max="9" width="5.125" style="1" customWidth="1"/>
    <col min="10" max="10" width="9.625" style="2" customWidth="1"/>
    <col min="11" max="12" width="4.6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8" t="s">
        <v>147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9</v>
      </c>
      <c r="P2" s="394"/>
      <c r="Q2" s="394"/>
      <c r="R2" s="120"/>
    </row>
    <row r="3" spans="1:24" ht="12" x14ac:dyDescent="0.3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25</v>
      </c>
      <c r="P3" s="395"/>
      <c r="Q3" s="395"/>
      <c r="R3" s="123"/>
    </row>
    <row r="4" spans="1:24" s="1" customFormat="1" ht="12" x14ac:dyDescent="0.3">
      <c r="A4" s="387" t="s">
        <v>4</v>
      </c>
      <c r="B4" s="387" t="s">
        <v>40</v>
      </c>
      <c r="C4" s="390" t="s">
        <v>49</v>
      </c>
      <c r="D4" s="391"/>
      <c r="E4" s="391"/>
      <c r="F4" s="391"/>
      <c r="G4" s="391"/>
      <c r="H4" s="391"/>
      <c r="I4" s="392"/>
      <c r="J4" s="390" t="s">
        <v>8</v>
      </c>
      <c r="K4" s="391"/>
      <c r="L4" s="391"/>
      <c r="M4" s="391"/>
      <c r="N4" s="391"/>
      <c r="O4" s="391"/>
      <c r="P4" s="391"/>
      <c r="Q4" s="392"/>
      <c r="R4" s="408"/>
      <c r="S4" s="408"/>
      <c r="T4" s="408"/>
      <c r="U4" s="408"/>
      <c r="V4" s="408"/>
      <c r="W4" s="408"/>
      <c r="X4" s="408"/>
    </row>
    <row r="5" spans="1:24" s="1" customFormat="1" ht="12" x14ac:dyDescent="0.3">
      <c r="A5" s="388"/>
      <c r="B5" s="388"/>
      <c r="C5" s="387" t="s">
        <v>11</v>
      </c>
      <c r="D5" s="350" t="s">
        <v>35</v>
      </c>
      <c r="E5" s="351" t="s">
        <v>33</v>
      </c>
      <c r="F5" s="352" t="s">
        <v>29</v>
      </c>
      <c r="G5" s="418" t="s">
        <v>27</v>
      </c>
      <c r="H5" s="418"/>
      <c r="I5" s="419"/>
      <c r="J5" s="379" t="s">
        <v>11</v>
      </c>
      <c r="K5" s="381" t="s">
        <v>35</v>
      </c>
      <c r="L5" s="383" t="s">
        <v>33</v>
      </c>
      <c r="M5" s="385" t="s">
        <v>29</v>
      </c>
      <c r="N5" s="417" t="s">
        <v>27</v>
      </c>
      <c r="O5" s="383"/>
      <c r="P5" s="383"/>
      <c r="Q5" s="385"/>
      <c r="R5" s="416"/>
      <c r="S5" s="416"/>
      <c r="T5" s="416"/>
      <c r="U5" s="416"/>
      <c r="V5" s="416"/>
      <c r="W5" s="416"/>
      <c r="X5" s="416"/>
    </row>
    <row r="6" spans="1:24" s="1" customFormat="1" ht="24" x14ac:dyDescent="0.3">
      <c r="A6" s="389"/>
      <c r="B6" s="389"/>
      <c r="C6" s="389"/>
      <c r="D6" s="393"/>
      <c r="E6" s="364"/>
      <c r="F6" s="365"/>
      <c r="G6" s="124" t="s">
        <v>41</v>
      </c>
      <c r="H6" s="125" t="s">
        <v>15</v>
      </c>
      <c r="I6" s="126" t="s">
        <v>21</v>
      </c>
      <c r="J6" s="380"/>
      <c r="K6" s="382"/>
      <c r="L6" s="384"/>
      <c r="M6" s="386"/>
      <c r="N6" s="124" t="s">
        <v>22</v>
      </c>
      <c r="O6" s="125" t="s">
        <v>23</v>
      </c>
      <c r="P6" s="125" t="s">
        <v>41</v>
      </c>
      <c r="Q6" s="126" t="s">
        <v>21</v>
      </c>
      <c r="R6" s="416"/>
      <c r="S6" s="416"/>
      <c r="T6" s="416"/>
      <c r="U6" s="416"/>
      <c r="V6" s="127"/>
      <c r="W6" s="127"/>
      <c r="X6" s="127"/>
    </row>
    <row r="7" spans="1:24" s="1" customFormat="1" ht="16.149999999999999" customHeight="1" x14ac:dyDescent="0.3">
      <c r="A7" s="128">
        <v>1</v>
      </c>
      <c r="B7" s="430" t="s">
        <v>45</v>
      </c>
      <c r="C7" s="100"/>
      <c r="D7" s="6"/>
      <c r="E7" s="7"/>
      <c r="F7" s="8"/>
      <c r="G7" s="9"/>
      <c r="H7" s="7"/>
      <c r="I7" s="8"/>
      <c r="J7" s="10" t="s">
        <v>45</v>
      </c>
      <c r="K7" s="11"/>
      <c r="L7" s="12"/>
      <c r="M7" s="13">
        <v>1</v>
      </c>
      <c r="N7" s="99"/>
      <c r="O7" s="12"/>
      <c r="P7" s="12"/>
      <c r="Q7" s="13">
        <v>1</v>
      </c>
      <c r="R7" s="129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128">
        <v>2</v>
      </c>
      <c r="B8" s="431"/>
      <c r="C8" s="101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128">
        <v>3</v>
      </c>
      <c r="B9" s="431"/>
      <c r="C9" s="101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x14ac:dyDescent="0.3">
      <c r="A10" s="128">
        <v>4</v>
      </c>
      <c r="B10" s="432"/>
      <c r="C10" s="102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5"/>
      <c r="O10" s="28"/>
      <c r="P10" s="28"/>
      <c r="Q10" s="29"/>
      <c r="R10" s="129"/>
    </row>
    <row r="11" spans="1:24" s="1" customFormat="1" ht="16.149999999999999" customHeight="1" x14ac:dyDescent="0.3">
      <c r="A11" s="128">
        <v>5</v>
      </c>
      <c r="B11" s="420" t="s">
        <v>48</v>
      </c>
      <c r="C11" s="96" t="s">
        <v>58</v>
      </c>
      <c r="D11" s="49"/>
      <c r="E11" s="50"/>
      <c r="F11" s="51"/>
      <c r="G11" s="52"/>
      <c r="H11" s="50"/>
      <c r="I11" s="51"/>
      <c r="J11" s="130" t="s">
        <v>3</v>
      </c>
      <c r="K11" s="54"/>
      <c r="L11" s="55"/>
      <c r="M11" s="56">
        <v>1</v>
      </c>
      <c r="N11" s="57"/>
      <c r="O11" s="55"/>
      <c r="P11" s="55">
        <v>1</v>
      </c>
      <c r="Q11" s="56"/>
      <c r="R11" s="129"/>
    </row>
    <row r="12" spans="1:24" s="1" customFormat="1" ht="16.149999999999999" customHeight="1" x14ac:dyDescent="0.3">
      <c r="A12" s="128">
        <v>6</v>
      </c>
      <c r="B12" s="421"/>
      <c r="C12" s="97" t="s">
        <v>63</v>
      </c>
      <c r="D12" s="30"/>
      <c r="E12" s="31"/>
      <c r="F12" s="32"/>
      <c r="G12" s="33"/>
      <c r="H12" s="31"/>
      <c r="I12" s="32"/>
      <c r="J12" s="34" t="s">
        <v>64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x14ac:dyDescent="0.3">
      <c r="A13" s="128">
        <v>7</v>
      </c>
      <c r="B13" s="421"/>
      <c r="C13" s="97" t="s">
        <v>55</v>
      </c>
      <c r="D13" s="30"/>
      <c r="E13" s="31"/>
      <c r="F13" s="32"/>
      <c r="G13" s="33"/>
      <c r="H13" s="31"/>
      <c r="I13" s="32"/>
      <c r="J13" s="34" t="s">
        <v>56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x14ac:dyDescent="0.3">
      <c r="A14" s="128">
        <v>8</v>
      </c>
      <c r="B14" s="422"/>
      <c r="C14" s="98" t="s">
        <v>62</v>
      </c>
      <c r="D14" s="39"/>
      <c r="E14" s="40"/>
      <c r="F14" s="41"/>
      <c r="G14" s="42"/>
      <c r="H14" s="40"/>
      <c r="I14" s="41"/>
      <c r="J14" s="43" t="s">
        <v>2</v>
      </c>
      <c r="K14" s="44"/>
      <c r="L14" s="45"/>
      <c r="M14" s="46">
        <v>1</v>
      </c>
      <c r="N14" s="47"/>
      <c r="O14" s="45"/>
      <c r="P14" s="45">
        <v>1</v>
      </c>
      <c r="Q14" s="46"/>
      <c r="R14" s="129"/>
    </row>
    <row r="15" spans="1:24" s="1" customFormat="1" ht="16.149999999999999" customHeight="1" x14ac:dyDescent="0.3">
      <c r="A15" s="128">
        <v>9</v>
      </c>
      <c r="B15" s="433" t="s">
        <v>13</v>
      </c>
      <c r="C15" s="100" t="s">
        <v>58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99"/>
      <c r="O15" s="12"/>
      <c r="P15" s="12"/>
      <c r="Q15" s="13"/>
      <c r="R15" s="129"/>
    </row>
    <row r="16" spans="1:24" s="1" customFormat="1" ht="16.149999999999999" customHeight="1" x14ac:dyDescent="0.3">
      <c r="A16" s="128">
        <v>10</v>
      </c>
      <c r="B16" s="434"/>
      <c r="C16" s="101" t="s">
        <v>63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x14ac:dyDescent="0.3">
      <c r="A17" s="128">
        <v>11</v>
      </c>
      <c r="B17" s="434"/>
      <c r="C17" s="101" t="s">
        <v>55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x14ac:dyDescent="0.3">
      <c r="A18" s="128">
        <v>12</v>
      </c>
      <c r="B18" s="435"/>
      <c r="C18" s="102" t="s">
        <v>62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5"/>
      <c r="O18" s="28"/>
      <c r="P18" s="28"/>
      <c r="Q18" s="29"/>
      <c r="R18" s="129"/>
    </row>
    <row r="19" spans="1:18" s="1" customFormat="1" ht="16.149999999999999" customHeight="1" x14ac:dyDescent="0.3">
      <c r="A19" s="128">
        <v>13</v>
      </c>
      <c r="B19" s="420" t="s">
        <v>53</v>
      </c>
      <c r="C19" s="96"/>
      <c r="D19" s="49"/>
      <c r="E19" s="50"/>
      <c r="F19" s="51"/>
      <c r="G19" s="52"/>
      <c r="H19" s="50"/>
      <c r="I19" s="51"/>
      <c r="J19" s="53" t="s">
        <v>53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x14ac:dyDescent="0.3">
      <c r="A20" s="128">
        <v>14</v>
      </c>
      <c r="B20" s="421"/>
      <c r="C20" s="97"/>
      <c r="D20" s="30"/>
      <c r="E20" s="31"/>
      <c r="F20" s="32"/>
      <c r="G20" s="33"/>
      <c r="H20" s="31"/>
      <c r="I20" s="32"/>
      <c r="J20" s="58" t="s">
        <v>20</v>
      </c>
      <c r="K20" s="35"/>
      <c r="L20" s="36"/>
      <c r="M20" s="37">
        <v>1</v>
      </c>
      <c r="N20" s="38"/>
      <c r="O20" s="36"/>
      <c r="P20" s="36">
        <v>1</v>
      </c>
      <c r="Q20" s="37"/>
      <c r="R20" s="129"/>
    </row>
    <row r="21" spans="1:18" s="1" customFormat="1" ht="16.149999999999999" customHeight="1" x14ac:dyDescent="0.3">
      <c r="A21" s="128">
        <v>15</v>
      </c>
      <c r="B21" s="421"/>
      <c r="C21" s="97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x14ac:dyDescent="0.3">
      <c r="A22" s="128">
        <v>16</v>
      </c>
      <c r="B22" s="422"/>
      <c r="C22" s="98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x14ac:dyDescent="0.3">
      <c r="A23" s="128">
        <v>17</v>
      </c>
      <c r="B23" s="427" t="s">
        <v>120</v>
      </c>
      <c r="C23" s="128" t="s">
        <v>110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x14ac:dyDescent="0.3">
      <c r="A24" s="128">
        <v>18</v>
      </c>
      <c r="B24" s="428"/>
      <c r="C24" s="59" t="s">
        <v>111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x14ac:dyDescent="0.3">
      <c r="A25" s="128">
        <v>19</v>
      </c>
      <c r="B25" s="428"/>
      <c r="C25" s="59" t="s">
        <v>112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x14ac:dyDescent="0.3">
      <c r="A26" s="128">
        <v>20</v>
      </c>
      <c r="B26" s="429"/>
      <c r="C26" s="149" t="s">
        <v>113</v>
      </c>
      <c r="D26" s="150"/>
      <c r="E26" s="151">
        <v>1</v>
      </c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x14ac:dyDescent="0.3">
      <c r="A27" s="128">
        <v>21</v>
      </c>
      <c r="B27" s="366"/>
      <c r="C27" s="96" t="s">
        <v>124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x14ac:dyDescent="0.3">
      <c r="A28" s="128">
        <v>22</v>
      </c>
      <c r="B28" s="367"/>
      <c r="C28" s="97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x14ac:dyDescent="0.3">
      <c r="A29" s="128">
        <v>23</v>
      </c>
      <c r="B29" s="367"/>
      <c r="C29" s="97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x14ac:dyDescent="0.3">
      <c r="A30" s="128">
        <v>24</v>
      </c>
      <c r="B30" s="368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x14ac:dyDescent="0.3">
      <c r="A31" s="128">
        <v>25</v>
      </c>
      <c r="B31" s="353" t="s">
        <v>119</v>
      </c>
      <c r="C31" s="160" t="s">
        <v>114</v>
      </c>
      <c r="D31" s="161"/>
      <c r="E31" s="162"/>
      <c r="F31" s="163">
        <v>1</v>
      </c>
      <c r="G31" s="161">
        <v>1</v>
      </c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x14ac:dyDescent="0.3">
      <c r="A32" s="128">
        <v>26</v>
      </c>
      <c r="B32" s="354"/>
      <c r="C32" s="169" t="s">
        <v>115</v>
      </c>
      <c r="D32" s="170">
        <v>1</v>
      </c>
      <c r="E32" s="171"/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x14ac:dyDescent="0.3">
      <c r="A33" s="128">
        <v>27</v>
      </c>
      <c r="B33" s="354"/>
      <c r="C33" s="169" t="s">
        <v>116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x14ac:dyDescent="0.3">
      <c r="A34" s="128">
        <v>28</v>
      </c>
      <c r="B34" s="355"/>
      <c r="C34" s="178" t="s">
        <v>117</v>
      </c>
      <c r="D34" s="179"/>
      <c r="E34" s="180"/>
      <c r="F34" s="181">
        <v>1</v>
      </c>
      <c r="G34" s="179">
        <v>1</v>
      </c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x14ac:dyDescent="0.3">
      <c r="A35" s="128">
        <v>29</v>
      </c>
      <c r="B35" s="366"/>
      <c r="C35" s="187" t="s">
        <v>118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x14ac:dyDescent="0.3">
      <c r="A36" s="128">
        <v>30</v>
      </c>
      <c r="B36" s="367"/>
      <c r="C36" s="97" t="s">
        <v>123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x14ac:dyDescent="0.3">
      <c r="A37" s="128">
        <v>31</v>
      </c>
      <c r="B37" s="367"/>
      <c r="C37" s="97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x14ac:dyDescent="0.3">
      <c r="A38" s="128">
        <v>32</v>
      </c>
      <c r="B38" s="368"/>
      <c r="C38" s="98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x14ac:dyDescent="0.3">
      <c r="A39" s="128">
        <v>33</v>
      </c>
      <c r="B39" s="427" t="s">
        <v>148</v>
      </c>
      <c r="C39" s="128" t="s">
        <v>121</v>
      </c>
      <c r="D39" s="131"/>
      <c r="E39" s="132">
        <v>1</v>
      </c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x14ac:dyDescent="0.3">
      <c r="A40" s="128">
        <v>34</v>
      </c>
      <c r="B40" s="428"/>
      <c r="C40" s="59" t="s">
        <v>122</v>
      </c>
      <c r="D40" s="140"/>
      <c r="E40" s="141">
        <v>1</v>
      </c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x14ac:dyDescent="0.3">
      <c r="A41" s="128">
        <v>35</v>
      </c>
      <c r="B41" s="428"/>
      <c r="C41" s="59"/>
      <c r="D41" s="140"/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x14ac:dyDescent="0.3">
      <c r="A42" s="128">
        <v>36</v>
      </c>
      <c r="B42" s="429"/>
      <c r="C42" s="149"/>
      <c r="D42" s="150"/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x14ac:dyDescent="0.3">
      <c r="A43" s="128">
        <v>37</v>
      </c>
      <c r="B43" s="366"/>
      <c r="C43" s="96"/>
      <c r="D43" s="49"/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x14ac:dyDescent="0.3">
      <c r="A44" s="128">
        <v>38</v>
      </c>
      <c r="B44" s="367"/>
      <c r="C44" s="97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x14ac:dyDescent="0.3">
      <c r="A45" s="128">
        <v>39</v>
      </c>
      <c r="B45" s="367"/>
      <c r="C45" s="97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x14ac:dyDescent="0.3">
      <c r="A46" s="128">
        <v>40</v>
      </c>
      <c r="B46" s="367"/>
      <c r="C46" s="159"/>
      <c r="D46" s="188"/>
      <c r="E46" s="189"/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x14ac:dyDescent="0.3">
      <c r="A47" s="128">
        <v>41</v>
      </c>
      <c r="B47" s="353" t="s">
        <v>125</v>
      </c>
      <c r="C47" s="160" t="s">
        <v>126</v>
      </c>
      <c r="D47" s="161">
        <v>1</v>
      </c>
      <c r="E47" s="162"/>
      <c r="F47" s="163"/>
      <c r="G47" s="161"/>
      <c r="H47" s="162"/>
      <c r="I47" s="163"/>
      <c r="J47" s="164"/>
      <c r="K47" s="165"/>
      <c r="L47" s="166"/>
      <c r="M47" s="167">
        <v>1</v>
      </c>
      <c r="N47" s="168">
        <v>1</v>
      </c>
      <c r="O47" s="166">
        <v>1</v>
      </c>
      <c r="P47" s="166">
        <v>1</v>
      </c>
      <c r="Q47" s="167"/>
      <c r="R47" s="129"/>
    </row>
    <row r="48" spans="1:18" s="1" customFormat="1" ht="16.149999999999999" customHeight="1" x14ac:dyDescent="0.3">
      <c r="A48" s="128">
        <v>42</v>
      </c>
      <c r="B48" s="354"/>
      <c r="C48" s="169" t="s">
        <v>127</v>
      </c>
      <c r="D48" s="170"/>
      <c r="E48" s="171">
        <v>1</v>
      </c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x14ac:dyDescent="0.3">
      <c r="A49" s="128">
        <v>43</v>
      </c>
      <c r="B49" s="354"/>
      <c r="C49" s="169" t="s">
        <v>128</v>
      </c>
      <c r="D49" s="170"/>
      <c r="E49" s="171">
        <v>1</v>
      </c>
      <c r="F49" s="172"/>
      <c r="G49" s="170"/>
      <c r="H49" s="171"/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x14ac:dyDescent="0.3">
      <c r="A50" s="128">
        <v>44</v>
      </c>
      <c r="B50" s="355"/>
      <c r="C50" s="178" t="s">
        <v>129</v>
      </c>
      <c r="D50" s="179">
        <v>1</v>
      </c>
      <c r="E50" s="180"/>
      <c r="F50" s="181"/>
      <c r="G50" s="179"/>
      <c r="H50" s="180"/>
      <c r="I50" s="181"/>
      <c r="J50" s="182"/>
      <c r="K50" s="183"/>
      <c r="L50" s="184"/>
      <c r="M50" s="185">
        <v>1</v>
      </c>
      <c r="N50" s="186">
        <v>1</v>
      </c>
      <c r="O50" s="184">
        <v>1</v>
      </c>
      <c r="P50" s="184">
        <v>1</v>
      </c>
      <c r="Q50" s="185"/>
      <c r="R50" s="129"/>
    </row>
    <row r="51" spans="1:18" s="1" customFormat="1" ht="16.149999999999999" customHeight="1" x14ac:dyDescent="0.3">
      <c r="A51" s="128">
        <v>45</v>
      </c>
      <c r="B51" s="436"/>
      <c r="C51" s="187" t="s">
        <v>130</v>
      </c>
      <c r="D51" s="198"/>
      <c r="E51" s="199">
        <v>1</v>
      </c>
      <c r="F51" s="200"/>
      <c r="G51" s="201"/>
      <c r="H51" s="199"/>
      <c r="I51" s="200"/>
      <c r="J51" s="202"/>
      <c r="K51" s="203"/>
      <c r="L51" s="204"/>
      <c r="M51" s="205"/>
      <c r="N51" s="206"/>
      <c r="O51" s="204"/>
      <c r="P51" s="204"/>
      <c r="Q51" s="205"/>
      <c r="R51" s="129"/>
    </row>
    <row r="52" spans="1:18" s="1" customFormat="1" ht="16.149999999999999" customHeight="1" x14ac:dyDescent="0.3">
      <c r="A52" s="128">
        <v>46</v>
      </c>
      <c r="B52" s="421"/>
      <c r="C52" s="97" t="s">
        <v>131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x14ac:dyDescent="0.3">
      <c r="A53" s="128">
        <v>47</v>
      </c>
      <c r="B53" s="421"/>
      <c r="C53" s="97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x14ac:dyDescent="0.3">
      <c r="A54" s="128">
        <v>48</v>
      </c>
      <c r="B54" s="422"/>
      <c r="C54" s="98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x14ac:dyDescent="0.3">
      <c r="A55" s="128">
        <v>49</v>
      </c>
      <c r="B55" s="353" t="s">
        <v>132</v>
      </c>
      <c r="C55" s="207" t="s">
        <v>126</v>
      </c>
      <c r="D55" s="161">
        <v>1</v>
      </c>
      <c r="E55" s="224"/>
      <c r="F55" s="163"/>
      <c r="G55" s="161"/>
      <c r="H55" s="224"/>
      <c r="I55" s="163"/>
      <c r="J55" s="164"/>
      <c r="K55" s="165"/>
      <c r="L55" s="166"/>
      <c r="M55" s="167">
        <v>1</v>
      </c>
      <c r="N55" s="168">
        <v>1</v>
      </c>
      <c r="O55" s="166">
        <v>1</v>
      </c>
      <c r="P55" s="166">
        <v>1</v>
      </c>
      <c r="Q55" s="167"/>
      <c r="R55" s="129"/>
    </row>
    <row r="56" spans="1:18" s="1" customFormat="1" ht="16.149999999999999" customHeight="1" x14ac:dyDescent="0.3">
      <c r="A56" s="128">
        <v>50</v>
      </c>
      <c r="B56" s="354"/>
      <c r="C56" s="209" t="s">
        <v>127</v>
      </c>
      <c r="D56" s="170"/>
      <c r="E56" s="225">
        <v>1</v>
      </c>
      <c r="F56" s="172"/>
      <c r="G56" s="170"/>
      <c r="H56" s="225"/>
      <c r="I56" s="172"/>
      <c r="J56" s="173"/>
      <c r="K56" s="174"/>
      <c r="L56" s="175"/>
      <c r="M56" s="176"/>
      <c r="N56" s="177"/>
      <c r="O56" s="175"/>
      <c r="P56" s="175"/>
      <c r="Q56" s="176"/>
      <c r="R56" s="129"/>
    </row>
    <row r="57" spans="1:18" s="1" customFormat="1" ht="16.149999999999999" customHeight="1" x14ac:dyDescent="0.3">
      <c r="A57" s="128">
        <v>51</v>
      </c>
      <c r="B57" s="354"/>
      <c r="C57" s="209" t="s">
        <v>128</v>
      </c>
      <c r="D57" s="170"/>
      <c r="E57" s="225">
        <v>1</v>
      </c>
      <c r="F57" s="172"/>
      <c r="G57" s="170"/>
      <c r="H57" s="225"/>
      <c r="I57" s="172"/>
      <c r="J57" s="173"/>
      <c r="K57" s="174"/>
      <c r="L57" s="175"/>
      <c r="M57" s="176"/>
      <c r="N57" s="177"/>
      <c r="O57" s="175"/>
      <c r="P57" s="175"/>
      <c r="Q57" s="176"/>
      <c r="R57" s="129"/>
    </row>
    <row r="58" spans="1:18" s="1" customFormat="1" ht="16.149999999999999" customHeight="1" x14ac:dyDescent="0.3">
      <c r="A58" s="128">
        <v>52</v>
      </c>
      <c r="B58" s="355"/>
      <c r="C58" s="211" t="s">
        <v>129</v>
      </c>
      <c r="D58" s="179">
        <v>1</v>
      </c>
      <c r="E58" s="226"/>
      <c r="F58" s="181"/>
      <c r="G58" s="179"/>
      <c r="H58" s="226"/>
      <c r="I58" s="181"/>
      <c r="J58" s="182"/>
      <c r="K58" s="183"/>
      <c r="L58" s="184"/>
      <c r="M58" s="185">
        <v>1</v>
      </c>
      <c r="N58" s="186">
        <v>1</v>
      </c>
      <c r="O58" s="184">
        <v>1</v>
      </c>
      <c r="P58" s="184">
        <v>1</v>
      </c>
      <c r="Q58" s="185"/>
      <c r="R58" s="129"/>
    </row>
    <row r="59" spans="1:18" s="1" customFormat="1" ht="16.149999999999999" customHeight="1" x14ac:dyDescent="0.3">
      <c r="A59" s="128">
        <v>53</v>
      </c>
      <c r="B59" s="436"/>
      <c r="C59" s="197" t="s">
        <v>130</v>
      </c>
      <c r="D59" s="198"/>
      <c r="E59" s="199">
        <v>1</v>
      </c>
      <c r="F59" s="200"/>
      <c r="G59" s="201"/>
      <c r="H59" s="199"/>
      <c r="I59" s="200"/>
      <c r="J59" s="202"/>
      <c r="K59" s="203"/>
      <c r="L59" s="204"/>
      <c r="M59" s="205"/>
      <c r="N59" s="206"/>
      <c r="O59" s="204"/>
      <c r="P59" s="204"/>
      <c r="Q59" s="205"/>
      <c r="R59" s="129"/>
    </row>
    <row r="60" spans="1:18" s="1" customFormat="1" ht="16.149999999999999" customHeight="1" x14ac:dyDescent="0.3">
      <c r="A60" s="128">
        <v>54</v>
      </c>
      <c r="B60" s="421"/>
      <c r="C60" s="111" t="s">
        <v>131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x14ac:dyDescent="0.3">
      <c r="A61" s="128">
        <v>55</v>
      </c>
      <c r="B61" s="421"/>
      <c r="C61" s="111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 x14ac:dyDescent="0.35">
      <c r="A62" s="128">
        <v>56</v>
      </c>
      <c r="B62" s="422"/>
      <c r="C62" s="112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 x14ac:dyDescent="0.35">
      <c r="A63" s="128">
        <v>57</v>
      </c>
      <c r="B63" s="353" t="s">
        <v>133</v>
      </c>
      <c r="C63" s="207" t="s">
        <v>126</v>
      </c>
      <c r="D63" s="161">
        <v>1</v>
      </c>
      <c r="E63" s="224"/>
      <c r="F63" s="163"/>
      <c r="G63" s="161"/>
      <c r="H63" s="224"/>
      <c r="I63" s="163"/>
      <c r="J63" s="164"/>
      <c r="K63" s="165"/>
      <c r="L63" s="166"/>
      <c r="M63" s="167">
        <v>1</v>
      </c>
      <c r="N63" s="168">
        <v>1</v>
      </c>
      <c r="O63" s="166">
        <v>1</v>
      </c>
      <c r="P63" s="166">
        <v>1</v>
      </c>
      <c r="Q63" s="167"/>
      <c r="R63" s="129"/>
    </row>
    <row r="64" spans="1:18" s="1" customFormat="1" ht="16.149999999999999" customHeight="1" thickBot="1" x14ac:dyDescent="0.35">
      <c r="A64" s="128">
        <v>58</v>
      </c>
      <c r="B64" s="354"/>
      <c r="C64" s="209" t="s">
        <v>127</v>
      </c>
      <c r="D64" s="170"/>
      <c r="E64" s="225">
        <v>1</v>
      </c>
      <c r="F64" s="172"/>
      <c r="G64" s="170"/>
      <c r="H64" s="225"/>
      <c r="I64" s="172"/>
      <c r="J64" s="173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 x14ac:dyDescent="0.35">
      <c r="A65" s="128">
        <v>59</v>
      </c>
      <c r="B65" s="354"/>
      <c r="C65" s="209" t="s">
        <v>128</v>
      </c>
      <c r="D65" s="170"/>
      <c r="E65" s="225">
        <v>1</v>
      </c>
      <c r="F65" s="172"/>
      <c r="G65" s="170"/>
      <c r="H65" s="225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 x14ac:dyDescent="0.35">
      <c r="A66" s="128">
        <v>60</v>
      </c>
      <c r="B66" s="355"/>
      <c r="C66" s="211" t="s">
        <v>129</v>
      </c>
      <c r="D66" s="179">
        <v>1</v>
      </c>
      <c r="E66" s="226"/>
      <c r="F66" s="181"/>
      <c r="G66" s="179"/>
      <c r="H66" s="226"/>
      <c r="I66" s="181"/>
      <c r="J66" s="182"/>
      <c r="K66" s="183"/>
      <c r="L66" s="184"/>
      <c r="M66" s="185">
        <v>1</v>
      </c>
      <c r="N66" s="186">
        <v>1</v>
      </c>
      <c r="O66" s="184">
        <v>1</v>
      </c>
      <c r="P66" s="184">
        <v>1</v>
      </c>
      <c r="Q66" s="185"/>
      <c r="R66" s="129"/>
    </row>
    <row r="67" spans="1:18" s="1" customFormat="1" ht="16.149999999999999" customHeight="1" thickBot="1" x14ac:dyDescent="0.35">
      <c r="A67" s="128">
        <v>61</v>
      </c>
      <c r="B67" s="437"/>
      <c r="C67" s="233" t="s">
        <v>130</v>
      </c>
      <c r="D67" s="234"/>
      <c r="E67" s="235">
        <v>1</v>
      </c>
      <c r="F67" s="236"/>
      <c r="G67" s="237"/>
      <c r="H67" s="235"/>
      <c r="I67" s="236"/>
      <c r="J67" s="238"/>
      <c r="K67" s="239"/>
      <c r="L67" s="240"/>
      <c r="M67" s="241"/>
      <c r="N67" s="242"/>
      <c r="O67" s="240"/>
      <c r="P67" s="240"/>
      <c r="Q67" s="243"/>
      <c r="R67" s="129"/>
    </row>
    <row r="68" spans="1:18" s="1" customFormat="1" ht="16.149999999999999" customHeight="1" thickBot="1" x14ac:dyDescent="0.35">
      <c r="A68" s="128">
        <v>62</v>
      </c>
      <c r="B68" s="376"/>
      <c r="C68" s="244" t="s">
        <v>131</v>
      </c>
      <c r="D68" s="245"/>
      <c r="E68" s="246">
        <v>1</v>
      </c>
      <c r="F68" s="247"/>
      <c r="G68" s="248"/>
      <c r="H68" s="246"/>
      <c r="I68" s="247"/>
      <c r="J68" s="249"/>
      <c r="K68" s="250"/>
      <c r="L68" s="251"/>
      <c r="M68" s="252"/>
      <c r="N68" s="253"/>
      <c r="O68" s="251"/>
      <c r="P68" s="251"/>
      <c r="Q68" s="252"/>
      <c r="R68" s="129"/>
    </row>
    <row r="69" spans="1:18" s="1" customFormat="1" ht="16.149999999999999" customHeight="1" thickBot="1" x14ac:dyDescent="0.35">
      <c r="A69" s="128">
        <v>63</v>
      </c>
      <c r="B69" s="376"/>
      <c r="C69" s="244"/>
      <c r="D69" s="245"/>
      <c r="E69" s="246"/>
      <c r="F69" s="247"/>
      <c r="G69" s="248"/>
      <c r="H69" s="246"/>
      <c r="I69" s="247"/>
      <c r="J69" s="249"/>
      <c r="K69" s="250"/>
      <c r="L69" s="251"/>
      <c r="M69" s="252"/>
      <c r="N69" s="253"/>
      <c r="O69" s="251"/>
      <c r="P69" s="251"/>
      <c r="Q69" s="252"/>
      <c r="R69" s="129"/>
    </row>
    <row r="70" spans="1:18" s="1" customFormat="1" ht="16.149999999999999" customHeight="1" thickBot="1" x14ac:dyDescent="0.35">
      <c r="A70" s="128">
        <v>64</v>
      </c>
      <c r="B70" s="377"/>
      <c r="C70" s="254"/>
      <c r="D70" s="255"/>
      <c r="E70" s="256"/>
      <c r="F70" s="257"/>
      <c r="G70" s="258"/>
      <c r="H70" s="256"/>
      <c r="I70" s="257"/>
      <c r="J70" s="259"/>
      <c r="K70" s="260"/>
      <c r="L70" s="261"/>
      <c r="M70" s="262"/>
      <c r="N70" s="263"/>
      <c r="O70" s="261"/>
      <c r="P70" s="261"/>
      <c r="Q70" s="262"/>
      <c r="R70" s="129"/>
    </row>
    <row r="71" spans="1:18" s="1" customFormat="1" ht="16.149999999999999" customHeight="1" thickBot="1" x14ac:dyDescent="0.35">
      <c r="A71" s="128">
        <v>65</v>
      </c>
      <c r="B71" s="372"/>
      <c r="C71" s="207"/>
      <c r="D71" s="208"/>
      <c r="E71" s="224"/>
      <c r="F71" s="163"/>
      <c r="G71" s="161"/>
      <c r="H71" s="224"/>
      <c r="I71" s="163"/>
      <c r="J71" s="164"/>
      <c r="K71" s="165"/>
      <c r="L71" s="166"/>
      <c r="M71" s="167"/>
      <c r="N71" s="168"/>
      <c r="O71" s="166"/>
      <c r="P71" s="166"/>
      <c r="Q71" s="167"/>
      <c r="R71" s="129"/>
    </row>
    <row r="72" spans="1:18" s="1" customFormat="1" ht="16.149999999999999" customHeight="1" thickBot="1" x14ac:dyDescent="0.35">
      <c r="A72" s="128">
        <v>66</v>
      </c>
      <c r="B72" s="373"/>
      <c r="C72" s="209"/>
      <c r="D72" s="210"/>
      <c r="E72" s="225"/>
      <c r="F72" s="172"/>
      <c r="G72" s="170"/>
      <c r="H72" s="225"/>
      <c r="I72" s="172"/>
      <c r="J72" s="173"/>
      <c r="K72" s="174"/>
      <c r="L72" s="175"/>
      <c r="M72" s="176"/>
      <c r="N72" s="177"/>
      <c r="O72" s="175"/>
      <c r="P72" s="175"/>
      <c r="Q72" s="176"/>
      <c r="R72" s="129"/>
    </row>
    <row r="73" spans="1:18" s="1" customFormat="1" ht="16.149999999999999" customHeight="1" thickBot="1" x14ac:dyDescent="0.35">
      <c r="A73" s="128">
        <v>67</v>
      </c>
      <c r="B73" s="373"/>
      <c r="C73" s="209"/>
      <c r="D73" s="210"/>
      <c r="E73" s="225"/>
      <c r="F73" s="172"/>
      <c r="G73" s="170"/>
      <c r="H73" s="225"/>
      <c r="I73" s="172"/>
      <c r="J73" s="173"/>
      <c r="K73" s="174"/>
      <c r="L73" s="175"/>
      <c r="M73" s="176"/>
      <c r="N73" s="177"/>
      <c r="O73" s="175"/>
      <c r="P73" s="175"/>
      <c r="Q73" s="176"/>
      <c r="R73" s="129"/>
    </row>
    <row r="74" spans="1:18" s="1" customFormat="1" ht="16.149999999999999" customHeight="1" thickBot="1" x14ac:dyDescent="0.35">
      <c r="A74" s="128">
        <v>68</v>
      </c>
      <c r="B74" s="374"/>
      <c r="C74" s="211"/>
      <c r="D74" s="212"/>
      <c r="E74" s="226"/>
      <c r="F74" s="181"/>
      <c r="G74" s="179"/>
      <c r="H74" s="226"/>
      <c r="I74" s="181"/>
      <c r="J74" s="182"/>
      <c r="K74" s="183"/>
      <c r="L74" s="184"/>
      <c r="M74" s="185"/>
      <c r="N74" s="186"/>
      <c r="O74" s="184"/>
      <c r="P74" s="184"/>
      <c r="Q74" s="185"/>
      <c r="R74" s="129"/>
    </row>
    <row r="75" spans="1:18" s="1" customFormat="1" ht="16.149999999999999" customHeight="1" thickBot="1" x14ac:dyDescent="0.35">
      <c r="A75" s="128">
        <v>69</v>
      </c>
      <c r="B75" s="375" t="s">
        <v>134</v>
      </c>
      <c r="C75" s="264" t="s">
        <v>135</v>
      </c>
      <c r="D75" s="265"/>
      <c r="E75" s="266"/>
      <c r="F75" s="267"/>
      <c r="G75" s="268"/>
      <c r="H75" s="266"/>
      <c r="I75" s="267"/>
      <c r="J75" s="271" t="s">
        <v>139</v>
      </c>
      <c r="K75" s="270"/>
      <c r="L75" s="271"/>
      <c r="M75" s="243">
        <v>1</v>
      </c>
      <c r="N75" s="272">
        <v>1</v>
      </c>
      <c r="O75" s="271"/>
      <c r="P75" s="271">
        <v>1</v>
      </c>
      <c r="Q75" s="243"/>
      <c r="R75" s="129"/>
    </row>
    <row r="76" spans="1:18" s="1" customFormat="1" ht="16.149999999999999" customHeight="1" thickBot="1" x14ac:dyDescent="0.35">
      <c r="A76" s="128">
        <v>70</v>
      </c>
      <c r="B76" s="376"/>
      <c r="C76" s="244" t="s">
        <v>136</v>
      </c>
      <c r="D76" s="245"/>
      <c r="E76" s="246"/>
      <c r="F76" s="247"/>
      <c r="G76" s="248"/>
      <c r="H76" s="246"/>
      <c r="I76" s="247"/>
      <c r="J76" s="251" t="s">
        <v>140</v>
      </c>
      <c r="K76" s="250"/>
      <c r="L76" s="251"/>
      <c r="M76" s="252">
        <v>1</v>
      </c>
      <c r="N76" s="253">
        <v>1</v>
      </c>
      <c r="O76" s="251"/>
      <c r="P76" s="251">
        <v>1</v>
      </c>
      <c r="Q76" s="252"/>
      <c r="R76" s="129"/>
    </row>
    <row r="77" spans="1:18" s="1" customFormat="1" ht="16.149999999999999" customHeight="1" thickBot="1" x14ac:dyDescent="0.35">
      <c r="A77" s="128">
        <v>71</v>
      </c>
      <c r="B77" s="376"/>
      <c r="C77" s="244" t="s">
        <v>137</v>
      </c>
      <c r="D77" s="245"/>
      <c r="E77" s="246"/>
      <c r="F77" s="247"/>
      <c r="G77" s="248"/>
      <c r="H77" s="246"/>
      <c r="I77" s="247"/>
      <c r="J77" s="251" t="s">
        <v>141</v>
      </c>
      <c r="K77" s="250"/>
      <c r="L77" s="251"/>
      <c r="M77" s="252">
        <v>1</v>
      </c>
      <c r="N77" s="253">
        <v>1</v>
      </c>
      <c r="O77" s="251">
        <v>1</v>
      </c>
      <c r="P77" s="251">
        <v>1</v>
      </c>
      <c r="Q77" s="252"/>
      <c r="R77" s="129"/>
    </row>
    <row r="78" spans="1:18" s="1" customFormat="1" ht="16.149999999999999" customHeight="1" thickBot="1" x14ac:dyDescent="0.35">
      <c r="A78" s="128">
        <v>72</v>
      </c>
      <c r="B78" s="377"/>
      <c r="C78" s="254" t="s">
        <v>138</v>
      </c>
      <c r="D78" s="255"/>
      <c r="E78" s="256"/>
      <c r="F78" s="257"/>
      <c r="G78" s="258"/>
      <c r="H78" s="256"/>
      <c r="I78" s="257"/>
      <c r="J78" s="261" t="s">
        <v>142</v>
      </c>
      <c r="K78" s="260"/>
      <c r="L78" s="261"/>
      <c r="M78" s="262">
        <v>1</v>
      </c>
      <c r="N78" s="263">
        <v>1</v>
      </c>
      <c r="O78" s="261">
        <v>1</v>
      </c>
      <c r="P78" s="261">
        <v>1</v>
      </c>
      <c r="Q78" s="262"/>
      <c r="R78" s="129"/>
    </row>
    <row r="79" spans="1:18" s="1" customFormat="1" ht="16.149999999999999" customHeight="1" thickBot="1" x14ac:dyDescent="0.35">
      <c r="A79" s="128">
        <v>73</v>
      </c>
      <c r="B79" s="372"/>
      <c r="C79" s="207"/>
      <c r="D79" s="208"/>
      <c r="E79" s="224"/>
      <c r="F79" s="163"/>
      <c r="G79" s="161"/>
      <c r="H79" s="224"/>
      <c r="I79" s="163"/>
      <c r="J79" s="166" t="s">
        <v>143</v>
      </c>
      <c r="K79" s="165"/>
      <c r="L79" s="166"/>
      <c r="M79" s="167">
        <v>1</v>
      </c>
      <c r="N79" s="168">
        <v>1</v>
      </c>
      <c r="O79" s="166"/>
      <c r="P79" s="166">
        <v>1</v>
      </c>
      <c r="Q79" s="167"/>
      <c r="R79" s="129"/>
    </row>
    <row r="80" spans="1:18" s="1" customFormat="1" ht="16.149999999999999" customHeight="1" thickBot="1" x14ac:dyDescent="0.35">
      <c r="A80" s="128">
        <v>74</v>
      </c>
      <c r="B80" s="373"/>
      <c r="C80" s="209"/>
      <c r="D80" s="210"/>
      <c r="E80" s="225"/>
      <c r="F80" s="172"/>
      <c r="G80" s="170"/>
      <c r="H80" s="225"/>
      <c r="I80" s="172"/>
      <c r="J80" s="175" t="s">
        <v>144</v>
      </c>
      <c r="K80" s="174"/>
      <c r="L80" s="175"/>
      <c r="M80" s="176">
        <v>1</v>
      </c>
      <c r="N80" s="177">
        <v>1</v>
      </c>
      <c r="O80" s="175"/>
      <c r="P80" s="175">
        <v>1</v>
      </c>
      <c r="Q80" s="176"/>
      <c r="R80" s="129"/>
    </row>
    <row r="81" spans="1:18" s="1" customFormat="1" ht="16.149999999999999" customHeight="1" thickBot="1" x14ac:dyDescent="0.35">
      <c r="A81" s="128">
        <v>75</v>
      </c>
      <c r="B81" s="373"/>
      <c r="C81" s="209"/>
      <c r="D81" s="210"/>
      <c r="E81" s="225"/>
      <c r="F81" s="172"/>
      <c r="G81" s="170"/>
      <c r="H81" s="225"/>
      <c r="I81" s="172"/>
      <c r="J81" s="175"/>
      <c r="K81" s="174"/>
      <c r="L81" s="175"/>
      <c r="M81" s="176"/>
      <c r="N81" s="177"/>
      <c r="O81" s="175"/>
      <c r="P81" s="175"/>
      <c r="Q81" s="176"/>
      <c r="R81" s="129"/>
    </row>
    <row r="82" spans="1:18" s="1" customFormat="1" ht="16.149999999999999" customHeight="1" thickBot="1" x14ac:dyDescent="0.35">
      <c r="A82" s="128">
        <v>76</v>
      </c>
      <c r="B82" s="374"/>
      <c r="C82" s="211"/>
      <c r="D82" s="212"/>
      <c r="E82" s="226"/>
      <c r="F82" s="181"/>
      <c r="G82" s="179"/>
      <c r="H82" s="226"/>
      <c r="I82" s="181"/>
      <c r="J82" s="184"/>
      <c r="K82" s="183"/>
      <c r="L82" s="184"/>
      <c r="M82" s="185"/>
      <c r="N82" s="186"/>
      <c r="O82" s="184"/>
      <c r="P82" s="184"/>
      <c r="Q82" s="185"/>
      <c r="R82" s="129"/>
    </row>
    <row r="83" spans="1:18" s="1" customFormat="1" ht="16.149999999999999" customHeight="1" thickBot="1" x14ac:dyDescent="0.35">
      <c r="A83" s="128">
        <v>69</v>
      </c>
      <c r="B83" s="375" t="s">
        <v>145</v>
      </c>
      <c r="C83" s="264" t="s">
        <v>135</v>
      </c>
      <c r="D83" s="265"/>
      <c r="E83" s="266"/>
      <c r="F83" s="267"/>
      <c r="G83" s="268"/>
      <c r="H83" s="266"/>
      <c r="I83" s="267"/>
      <c r="J83" s="271" t="s">
        <v>139</v>
      </c>
      <c r="K83" s="270"/>
      <c r="L83" s="271"/>
      <c r="M83" s="243">
        <v>1</v>
      </c>
      <c r="N83" s="272">
        <v>1</v>
      </c>
      <c r="O83" s="271"/>
      <c r="P83" s="271">
        <v>1</v>
      </c>
      <c r="Q83" s="243"/>
      <c r="R83" s="129"/>
    </row>
    <row r="84" spans="1:18" s="1" customFormat="1" ht="16.149999999999999" customHeight="1" thickBot="1" x14ac:dyDescent="0.35">
      <c r="A84" s="128">
        <v>70</v>
      </c>
      <c r="B84" s="376"/>
      <c r="C84" s="244" t="s">
        <v>136</v>
      </c>
      <c r="D84" s="245"/>
      <c r="E84" s="246"/>
      <c r="F84" s="247"/>
      <c r="G84" s="248"/>
      <c r="H84" s="246"/>
      <c r="I84" s="247"/>
      <c r="J84" s="251" t="s">
        <v>140</v>
      </c>
      <c r="K84" s="250"/>
      <c r="L84" s="251"/>
      <c r="M84" s="252">
        <v>1</v>
      </c>
      <c r="N84" s="253">
        <v>1</v>
      </c>
      <c r="O84" s="251"/>
      <c r="P84" s="251">
        <v>1</v>
      </c>
      <c r="Q84" s="252"/>
      <c r="R84" s="129"/>
    </row>
    <row r="85" spans="1:18" s="1" customFormat="1" ht="16.149999999999999" customHeight="1" thickBot="1" x14ac:dyDescent="0.35">
      <c r="A85" s="128">
        <v>71</v>
      </c>
      <c r="B85" s="376"/>
      <c r="C85" s="244" t="s">
        <v>137</v>
      </c>
      <c r="D85" s="245"/>
      <c r="E85" s="246"/>
      <c r="F85" s="247"/>
      <c r="G85" s="248"/>
      <c r="H85" s="246"/>
      <c r="I85" s="247"/>
      <c r="J85" s="251" t="s">
        <v>141</v>
      </c>
      <c r="K85" s="250"/>
      <c r="L85" s="251"/>
      <c r="M85" s="252">
        <v>1</v>
      </c>
      <c r="N85" s="253">
        <v>1</v>
      </c>
      <c r="O85" s="251">
        <v>1</v>
      </c>
      <c r="P85" s="251">
        <v>1</v>
      </c>
      <c r="Q85" s="252"/>
      <c r="R85" s="129"/>
    </row>
    <row r="86" spans="1:18" s="1" customFormat="1" ht="16.149999999999999" customHeight="1" thickBot="1" x14ac:dyDescent="0.35">
      <c r="A86" s="128">
        <v>72</v>
      </c>
      <c r="B86" s="377"/>
      <c r="C86" s="254" t="s">
        <v>138</v>
      </c>
      <c r="D86" s="255"/>
      <c r="E86" s="256"/>
      <c r="F86" s="257"/>
      <c r="G86" s="258"/>
      <c r="H86" s="256"/>
      <c r="I86" s="257"/>
      <c r="J86" s="261" t="s">
        <v>142</v>
      </c>
      <c r="K86" s="260"/>
      <c r="L86" s="261"/>
      <c r="M86" s="262">
        <v>1</v>
      </c>
      <c r="N86" s="263">
        <v>1</v>
      </c>
      <c r="O86" s="261">
        <v>1</v>
      </c>
      <c r="P86" s="261">
        <v>1</v>
      </c>
      <c r="Q86" s="262"/>
      <c r="R86" s="129"/>
    </row>
    <row r="87" spans="1:18" s="1" customFormat="1" ht="16.149999999999999" customHeight="1" thickBot="1" x14ac:dyDescent="0.35">
      <c r="A87" s="128">
        <v>73</v>
      </c>
      <c r="B87" s="372"/>
      <c r="C87" s="207"/>
      <c r="D87" s="208"/>
      <c r="E87" s="224"/>
      <c r="F87" s="163"/>
      <c r="G87" s="161"/>
      <c r="H87" s="224"/>
      <c r="I87" s="163"/>
      <c r="J87" s="166" t="s">
        <v>143</v>
      </c>
      <c r="K87" s="165"/>
      <c r="L87" s="166"/>
      <c r="M87" s="167">
        <v>1</v>
      </c>
      <c r="N87" s="168">
        <v>1</v>
      </c>
      <c r="O87" s="166"/>
      <c r="P87" s="166">
        <v>1</v>
      </c>
      <c r="Q87" s="167"/>
      <c r="R87" s="129"/>
    </row>
    <row r="88" spans="1:18" s="1" customFormat="1" ht="16.149999999999999" customHeight="1" thickBot="1" x14ac:dyDescent="0.35">
      <c r="A88" s="128">
        <v>74</v>
      </c>
      <c r="B88" s="373"/>
      <c r="C88" s="209"/>
      <c r="D88" s="210"/>
      <c r="E88" s="225"/>
      <c r="F88" s="172"/>
      <c r="G88" s="170"/>
      <c r="H88" s="225"/>
      <c r="I88" s="172"/>
      <c r="J88" s="175" t="s">
        <v>144</v>
      </c>
      <c r="K88" s="174"/>
      <c r="L88" s="175"/>
      <c r="M88" s="176">
        <v>1</v>
      </c>
      <c r="N88" s="177">
        <v>1</v>
      </c>
      <c r="O88" s="175"/>
      <c r="P88" s="175">
        <v>1</v>
      </c>
      <c r="Q88" s="176"/>
      <c r="R88" s="129"/>
    </row>
    <row r="89" spans="1:18" s="1" customFormat="1" ht="16.149999999999999" customHeight="1" thickBot="1" x14ac:dyDescent="0.35">
      <c r="A89" s="128">
        <v>75</v>
      </c>
      <c r="B89" s="373"/>
      <c r="C89" s="209"/>
      <c r="D89" s="210"/>
      <c r="E89" s="225"/>
      <c r="F89" s="172"/>
      <c r="G89" s="170"/>
      <c r="H89" s="225"/>
      <c r="I89" s="172"/>
      <c r="J89" s="175"/>
      <c r="K89" s="174"/>
      <c r="L89" s="175"/>
      <c r="M89" s="176"/>
      <c r="N89" s="177"/>
      <c r="O89" s="175"/>
      <c r="P89" s="175"/>
      <c r="Q89" s="176"/>
      <c r="R89" s="129"/>
    </row>
    <row r="90" spans="1:18" s="1" customFormat="1" ht="16.149999999999999" customHeight="1" thickBot="1" x14ac:dyDescent="0.35">
      <c r="A90" s="128">
        <v>76</v>
      </c>
      <c r="B90" s="374"/>
      <c r="C90" s="211"/>
      <c r="D90" s="212"/>
      <c r="E90" s="226"/>
      <c r="F90" s="181"/>
      <c r="G90" s="179"/>
      <c r="H90" s="226"/>
      <c r="I90" s="181"/>
      <c r="J90" s="184"/>
      <c r="K90" s="183"/>
      <c r="L90" s="184"/>
      <c r="M90" s="185"/>
      <c r="N90" s="186"/>
      <c r="O90" s="184"/>
      <c r="P90" s="184"/>
      <c r="Q90" s="185"/>
      <c r="R90" s="129"/>
    </row>
    <row r="91" spans="1:18" s="1" customFormat="1" ht="16.149999999999999" customHeight="1" thickBot="1" x14ac:dyDescent="0.35">
      <c r="A91" s="128">
        <v>77</v>
      </c>
      <c r="B91" s="375" t="s">
        <v>146</v>
      </c>
      <c r="C91" s="264" t="s">
        <v>135</v>
      </c>
      <c r="D91" s="265"/>
      <c r="E91" s="266"/>
      <c r="F91" s="267"/>
      <c r="G91" s="268"/>
      <c r="H91" s="266"/>
      <c r="I91" s="267"/>
      <c r="J91" s="271" t="s">
        <v>139</v>
      </c>
      <c r="K91" s="270"/>
      <c r="L91" s="271"/>
      <c r="M91" s="243">
        <v>1</v>
      </c>
      <c r="N91" s="272">
        <v>1</v>
      </c>
      <c r="O91" s="271"/>
      <c r="P91" s="271">
        <v>1</v>
      </c>
      <c r="Q91" s="243"/>
      <c r="R91" s="129"/>
    </row>
    <row r="92" spans="1:18" s="1" customFormat="1" ht="16.149999999999999" customHeight="1" thickBot="1" x14ac:dyDescent="0.35">
      <c r="A92" s="128">
        <v>78</v>
      </c>
      <c r="B92" s="376"/>
      <c r="C92" s="244" t="s">
        <v>136</v>
      </c>
      <c r="D92" s="245"/>
      <c r="E92" s="246"/>
      <c r="F92" s="247"/>
      <c r="G92" s="248"/>
      <c r="H92" s="246"/>
      <c r="I92" s="247"/>
      <c r="J92" s="251" t="s">
        <v>140</v>
      </c>
      <c r="K92" s="250"/>
      <c r="L92" s="251"/>
      <c r="M92" s="252">
        <v>1</v>
      </c>
      <c r="N92" s="253">
        <v>1</v>
      </c>
      <c r="O92" s="251"/>
      <c r="P92" s="251">
        <v>1</v>
      </c>
      <c r="Q92" s="252"/>
      <c r="R92" s="129"/>
    </row>
    <row r="93" spans="1:18" s="1" customFormat="1" ht="16.149999999999999" customHeight="1" thickBot="1" x14ac:dyDescent="0.35">
      <c r="A93" s="128">
        <v>79</v>
      </c>
      <c r="B93" s="376"/>
      <c r="C93" s="244" t="s">
        <v>137</v>
      </c>
      <c r="D93" s="245"/>
      <c r="E93" s="246"/>
      <c r="F93" s="247"/>
      <c r="G93" s="248"/>
      <c r="H93" s="246"/>
      <c r="I93" s="247"/>
      <c r="J93" s="251" t="s">
        <v>141</v>
      </c>
      <c r="K93" s="250"/>
      <c r="L93" s="251"/>
      <c r="M93" s="252">
        <v>1</v>
      </c>
      <c r="N93" s="253">
        <v>1</v>
      </c>
      <c r="O93" s="251">
        <v>1</v>
      </c>
      <c r="P93" s="251">
        <v>1</v>
      </c>
      <c r="Q93" s="252"/>
      <c r="R93" s="129"/>
    </row>
    <row r="94" spans="1:18" s="1" customFormat="1" ht="16.149999999999999" customHeight="1" thickBot="1" x14ac:dyDescent="0.35">
      <c r="A94" s="128">
        <v>80</v>
      </c>
      <c r="B94" s="377"/>
      <c r="C94" s="254" t="s">
        <v>138</v>
      </c>
      <c r="D94" s="255"/>
      <c r="E94" s="256"/>
      <c r="F94" s="257"/>
      <c r="G94" s="258"/>
      <c r="H94" s="256"/>
      <c r="I94" s="257"/>
      <c r="J94" s="261" t="s">
        <v>142</v>
      </c>
      <c r="K94" s="260"/>
      <c r="L94" s="261"/>
      <c r="M94" s="262">
        <v>1</v>
      </c>
      <c r="N94" s="263">
        <v>1</v>
      </c>
      <c r="O94" s="261">
        <v>1</v>
      </c>
      <c r="P94" s="261">
        <v>1</v>
      </c>
      <c r="Q94" s="262"/>
      <c r="R94" s="129"/>
    </row>
    <row r="95" spans="1:18" s="1" customFormat="1" ht="16.149999999999999" customHeight="1" thickBot="1" x14ac:dyDescent="0.35">
      <c r="A95" s="128">
        <v>81</v>
      </c>
      <c r="B95" s="372"/>
      <c r="C95" s="207"/>
      <c r="D95" s="208"/>
      <c r="E95" s="224"/>
      <c r="F95" s="163"/>
      <c r="G95" s="161"/>
      <c r="H95" s="224"/>
      <c r="I95" s="163"/>
      <c r="J95" s="166" t="s">
        <v>143</v>
      </c>
      <c r="K95" s="165"/>
      <c r="L95" s="166"/>
      <c r="M95" s="167">
        <v>1</v>
      </c>
      <c r="N95" s="168">
        <v>1</v>
      </c>
      <c r="O95" s="166"/>
      <c r="P95" s="166">
        <v>1</v>
      </c>
      <c r="Q95" s="167"/>
      <c r="R95" s="129"/>
    </row>
    <row r="96" spans="1:18" s="1" customFormat="1" ht="16.149999999999999" customHeight="1" thickBot="1" x14ac:dyDescent="0.35">
      <c r="A96" s="128">
        <v>82</v>
      </c>
      <c r="B96" s="373"/>
      <c r="C96" s="209"/>
      <c r="D96" s="210"/>
      <c r="E96" s="225"/>
      <c r="F96" s="172"/>
      <c r="G96" s="170"/>
      <c r="H96" s="225"/>
      <c r="I96" s="172"/>
      <c r="J96" s="175" t="s">
        <v>144</v>
      </c>
      <c r="K96" s="174"/>
      <c r="L96" s="175"/>
      <c r="M96" s="176">
        <v>1</v>
      </c>
      <c r="N96" s="177">
        <v>1</v>
      </c>
      <c r="O96" s="175"/>
      <c r="P96" s="175">
        <v>1</v>
      </c>
      <c r="Q96" s="176"/>
      <c r="R96" s="129"/>
    </row>
    <row r="97" spans="1:18" s="1" customFormat="1" ht="16.149999999999999" customHeight="1" thickBot="1" x14ac:dyDescent="0.35">
      <c r="A97" s="128">
        <v>83</v>
      </c>
      <c r="B97" s="373"/>
      <c r="C97" s="209"/>
      <c r="D97" s="210"/>
      <c r="E97" s="225"/>
      <c r="F97" s="172"/>
      <c r="G97" s="170"/>
      <c r="H97" s="225"/>
      <c r="I97" s="172"/>
      <c r="J97" s="173"/>
      <c r="K97" s="174"/>
      <c r="L97" s="175"/>
      <c r="M97" s="176"/>
      <c r="N97" s="177"/>
      <c r="O97" s="175"/>
      <c r="P97" s="175"/>
      <c r="Q97" s="176"/>
      <c r="R97" s="129"/>
    </row>
    <row r="98" spans="1:18" s="1" customFormat="1" ht="16.149999999999999" customHeight="1" thickBot="1" x14ac:dyDescent="0.35">
      <c r="A98" s="128">
        <v>84</v>
      </c>
      <c r="B98" s="374"/>
      <c r="C98" s="211"/>
      <c r="D98" s="212"/>
      <c r="E98" s="226"/>
      <c r="F98" s="181"/>
      <c r="G98" s="179"/>
      <c r="H98" s="226"/>
      <c r="I98" s="181"/>
      <c r="J98" s="182"/>
      <c r="K98" s="183"/>
      <c r="L98" s="184"/>
      <c r="M98" s="185"/>
      <c r="N98" s="186"/>
      <c r="O98" s="184"/>
      <c r="P98" s="184"/>
      <c r="Q98" s="185"/>
      <c r="R98" s="129"/>
    </row>
    <row r="99" spans="1:18" s="1" customFormat="1" ht="16.149999999999999" customHeight="1" thickBot="1" x14ac:dyDescent="0.35">
      <c r="A99" s="128">
        <v>85</v>
      </c>
      <c r="B99" s="375"/>
      <c r="C99" s="264"/>
      <c r="D99" s="265"/>
      <c r="E99" s="266"/>
      <c r="F99" s="267"/>
      <c r="G99" s="268"/>
      <c r="H99" s="266"/>
      <c r="I99" s="267"/>
      <c r="J99" s="269"/>
      <c r="K99" s="270"/>
      <c r="L99" s="271"/>
      <c r="M99" s="243"/>
      <c r="N99" s="272"/>
      <c r="O99" s="271"/>
      <c r="P99" s="271"/>
      <c r="Q99" s="243"/>
      <c r="R99" s="129"/>
    </row>
    <row r="100" spans="1:18" s="1" customFormat="1" ht="16.149999999999999" customHeight="1" thickBot="1" x14ac:dyDescent="0.35">
      <c r="A100" s="128">
        <v>86</v>
      </c>
      <c r="B100" s="376"/>
      <c r="C100" s="244"/>
      <c r="D100" s="245"/>
      <c r="E100" s="246"/>
      <c r="F100" s="247"/>
      <c r="G100" s="248"/>
      <c r="H100" s="246"/>
      <c r="I100" s="247"/>
      <c r="J100" s="249"/>
      <c r="K100" s="250"/>
      <c r="L100" s="251"/>
      <c r="M100" s="252"/>
      <c r="N100" s="253"/>
      <c r="O100" s="251"/>
      <c r="P100" s="251"/>
      <c r="Q100" s="252"/>
      <c r="R100" s="129"/>
    </row>
    <row r="101" spans="1:18" s="1" customFormat="1" ht="16.149999999999999" customHeight="1" thickBot="1" x14ac:dyDescent="0.35">
      <c r="A101" s="128">
        <v>87</v>
      </c>
      <c r="B101" s="376"/>
      <c r="C101" s="244"/>
      <c r="D101" s="245"/>
      <c r="E101" s="246"/>
      <c r="F101" s="247"/>
      <c r="G101" s="248"/>
      <c r="H101" s="246"/>
      <c r="I101" s="247"/>
      <c r="J101" s="249"/>
      <c r="K101" s="250"/>
      <c r="L101" s="251"/>
      <c r="M101" s="252"/>
      <c r="N101" s="253"/>
      <c r="O101" s="251"/>
      <c r="P101" s="251"/>
      <c r="Q101" s="252"/>
      <c r="R101" s="129"/>
    </row>
    <row r="102" spans="1:18" s="1" customFormat="1" ht="16.149999999999999" customHeight="1" thickBot="1" x14ac:dyDescent="0.35">
      <c r="A102" s="128">
        <v>88</v>
      </c>
      <c r="B102" s="377"/>
      <c r="C102" s="254"/>
      <c r="D102" s="255"/>
      <c r="E102" s="256"/>
      <c r="F102" s="257"/>
      <c r="G102" s="258"/>
      <c r="H102" s="256"/>
      <c r="I102" s="257"/>
      <c r="J102" s="259"/>
      <c r="K102" s="260"/>
      <c r="L102" s="261"/>
      <c r="M102" s="262"/>
      <c r="N102" s="263"/>
      <c r="O102" s="261"/>
      <c r="P102" s="261"/>
      <c r="Q102" s="262"/>
      <c r="R102" s="129"/>
    </row>
    <row r="103" spans="1:18" s="1" customFormat="1" ht="16.149999999999999" customHeight="1" thickBot="1" x14ac:dyDescent="0.35">
      <c r="A103" s="128">
        <v>89</v>
      </c>
      <c r="B103" s="369" t="s">
        <v>54</v>
      </c>
      <c r="C103" s="273" t="s">
        <v>43</v>
      </c>
      <c r="D103" s="274">
        <v>1</v>
      </c>
      <c r="E103" s="275"/>
      <c r="F103" s="276"/>
      <c r="G103" s="277"/>
      <c r="H103" s="275"/>
      <c r="I103" s="276"/>
      <c r="J103" s="273" t="s">
        <v>43</v>
      </c>
      <c r="K103" s="278"/>
      <c r="L103" s="279"/>
      <c r="M103" s="280">
        <v>1</v>
      </c>
      <c r="N103" s="281"/>
      <c r="O103" s="279"/>
      <c r="P103" s="279">
        <v>1</v>
      </c>
      <c r="Q103" s="280"/>
      <c r="R103" s="129"/>
    </row>
    <row r="104" spans="1:18" s="1" customFormat="1" ht="16.149999999999999" customHeight="1" x14ac:dyDescent="0.3">
      <c r="A104" s="128">
        <v>90</v>
      </c>
      <c r="B104" s="370"/>
      <c r="C104" s="282" t="s">
        <v>50</v>
      </c>
      <c r="D104" s="283"/>
      <c r="E104" s="284"/>
      <c r="F104" s="285">
        <v>1</v>
      </c>
      <c r="G104" s="286"/>
      <c r="H104" s="284">
        <v>1</v>
      </c>
      <c r="I104" s="285"/>
      <c r="J104" s="282" t="s">
        <v>50</v>
      </c>
      <c r="K104" s="287"/>
      <c r="L104" s="288"/>
      <c r="M104" s="289">
        <v>1</v>
      </c>
      <c r="N104" s="290"/>
      <c r="O104" s="288"/>
      <c r="P104" s="288">
        <v>1</v>
      </c>
      <c r="Q104" s="289"/>
      <c r="R104" s="129"/>
    </row>
    <row r="105" spans="1:18" s="1" customFormat="1" ht="16.149999999999999" customHeight="1" x14ac:dyDescent="0.3">
      <c r="A105" s="128">
        <v>91</v>
      </c>
      <c r="B105" s="370"/>
      <c r="C105" s="282" t="s">
        <v>46</v>
      </c>
      <c r="D105" s="283"/>
      <c r="E105" s="284"/>
      <c r="F105" s="285">
        <v>1</v>
      </c>
      <c r="G105" s="286"/>
      <c r="H105" s="284">
        <v>1</v>
      </c>
      <c r="I105" s="285"/>
      <c r="J105" s="282" t="s">
        <v>46</v>
      </c>
      <c r="K105" s="287"/>
      <c r="L105" s="288"/>
      <c r="M105" s="289">
        <v>1</v>
      </c>
      <c r="N105" s="290"/>
      <c r="O105" s="288"/>
      <c r="P105" s="288">
        <v>1</v>
      </c>
      <c r="Q105" s="289"/>
      <c r="R105" s="129"/>
    </row>
    <row r="106" spans="1:18" s="1" customFormat="1" ht="16.149999999999999" customHeight="1" thickBot="1" x14ac:dyDescent="0.35">
      <c r="A106" s="128">
        <v>92</v>
      </c>
      <c r="B106" s="371"/>
      <c r="C106" s="291" t="s">
        <v>65</v>
      </c>
      <c r="D106" s="292">
        <v>1</v>
      </c>
      <c r="E106" s="293"/>
      <c r="F106" s="294"/>
      <c r="G106" s="295"/>
      <c r="H106" s="293"/>
      <c r="I106" s="294"/>
      <c r="J106" s="296"/>
      <c r="K106" s="297"/>
      <c r="L106" s="298"/>
      <c r="M106" s="299"/>
      <c r="N106" s="300"/>
      <c r="O106" s="298"/>
      <c r="P106" s="298"/>
      <c r="Q106" s="299"/>
      <c r="R106" s="129"/>
    </row>
    <row r="107" spans="1:18" s="1" customFormat="1" ht="16.149999999999999" customHeight="1" thickBot="1" x14ac:dyDescent="0.35">
      <c r="A107" s="128">
        <v>133</v>
      </c>
      <c r="B107" s="375"/>
      <c r="C107" s="264"/>
      <c r="D107" s="265"/>
      <c r="E107" s="266"/>
      <c r="F107" s="267"/>
      <c r="G107" s="268"/>
      <c r="H107" s="266"/>
      <c r="I107" s="267"/>
      <c r="J107" s="269"/>
      <c r="K107" s="270"/>
      <c r="L107" s="271"/>
      <c r="M107" s="243"/>
      <c r="N107" s="272"/>
      <c r="O107" s="271"/>
      <c r="P107" s="271"/>
      <c r="Q107" s="243"/>
      <c r="R107" s="213"/>
    </row>
    <row r="108" spans="1:18" s="1" customFormat="1" ht="16.149999999999999" customHeight="1" x14ac:dyDescent="0.3">
      <c r="A108" s="128">
        <v>134</v>
      </c>
      <c r="B108" s="376"/>
      <c r="C108" s="244"/>
      <c r="D108" s="245"/>
      <c r="E108" s="246"/>
      <c r="F108" s="247"/>
      <c r="G108" s="248"/>
      <c r="H108" s="246"/>
      <c r="I108" s="247"/>
      <c r="J108" s="249"/>
      <c r="K108" s="250"/>
      <c r="L108" s="251"/>
      <c r="M108" s="252"/>
      <c r="N108" s="253"/>
      <c r="O108" s="251"/>
      <c r="P108" s="251"/>
      <c r="Q108" s="252"/>
      <c r="R108" s="213"/>
    </row>
    <row r="109" spans="1:18" s="1" customFormat="1" ht="16.149999999999999" customHeight="1" x14ac:dyDescent="0.3">
      <c r="A109" s="128">
        <v>135</v>
      </c>
      <c r="B109" s="376"/>
      <c r="C109" s="244"/>
      <c r="D109" s="245"/>
      <c r="E109" s="246"/>
      <c r="F109" s="247"/>
      <c r="G109" s="248"/>
      <c r="H109" s="246"/>
      <c r="I109" s="247"/>
      <c r="J109" s="249"/>
      <c r="K109" s="250"/>
      <c r="L109" s="251"/>
      <c r="M109" s="252"/>
      <c r="N109" s="253"/>
      <c r="O109" s="251"/>
      <c r="P109" s="251"/>
      <c r="Q109" s="252"/>
      <c r="R109" s="213"/>
    </row>
    <row r="110" spans="1:18" s="1" customFormat="1" ht="16.149999999999999" customHeight="1" x14ac:dyDescent="0.3">
      <c r="A110" s="128">
        <v>136</v>
      </c>
      <c r="B110" s="377"/>
      <c r="C110" s="254"/>
      <c r="D110" s="255"/>
      <c r="E110" s="256"/>
      <c r="F110" s="257"/>
      <c r="G110" s="258"/>
      <c r="H110" s="256"/>
      <c r="I110" s="257"/>
      <c r="J110" s="259"/>
      <c r="K110" s="260"/>
      <c r="L110" s="261"/>
      <c r="M110" s="262"/>
      <c r="N110" s="263"/>
      <c r="O110" s="261"/>
      <c r="P110" s="261"/>
      <c r="Q110" s="262"/>
      <c r="R110" s="213"/>
    </row>
    <row r="111" spans="1:18" s="1" customFormat="1" ht="16.149999999999999" customHeight="1" x14ac:dyDescent="0.3">
      <c r="A111" s="348" t="s">
        <v>1</v>
      </c>
      <c r="B111" s="349"/>
      <c r="C111" s="214">
        <f>SUM(D111:F111)</f>
        <v>35</v>
      </c>
      <c r="D111" s="11">
        <f t="shared" ref="D111:I111" si="0">SUM(D7:D110)</f>
        <v>10</v>
      </c>
      <c r="E111" s="12">
        <f t="shared" si="0"/>
        <v>20</v>
      </c>
      <c r="F111" s="13">
        <f t="shared" si="0"/>
        <v>5</v>
      </c>
      <c r="G111" s="99">
        <f t="shared" si="0"/>
        <v>3</v>
      </c>
      <c r="H111" s="12">
        <f t="shared" si="0"/>
        <v>2</v>
      </c>
      <c r="I111" s="13">
        <f t="shared" si="0"/>
        <v>0</v>
      </c>
      <c r="J111" s="10">
        <f>SUM(K111:M111)</f>
        <v>32</v>
      </c>
      <c r="K111" s="11">
        <f t="shared" ref="K111:Q111" si="1">SUM(K7:K110)</f>
        <v>1</v>
      </c>
      <c r="L111" s="12">
        <f t="shared" si="1"/>
        <v>0</v>
      </c>
      <c r="M111" s="13">
        <f t="shared" si="1"/>
        <v>31</v>
      </c>
      <c r="N111" s="99">
        <f t="shared" si="1"/>
        <v>24</v>
      </c>
      <c r="O111" s="12">
        <f t="shared" si="1"/>
        <v>12</v>
      </c>
      <c r="P111" s="12">
        <f t="shared" si="1"/>
        <v>30</v>
      </c>
      <c r="Q111" s="13">
        <f t="shared" si="1"/>
        <v>1</v>
      </c>
      <c r="R111" s="4"/>
    </row>
    <row r="112" spans="1:18" s="1" customFormat="1" ht="16.149999999999999" customHeight="1" x14ac:dyDescent="0.3">
      <c r="A112" s="356"/>
      <c r="B112" s="357"/>
      <c r="C112" s="215"/>
      <c r="D112" s="216">
        <f>D111/C111</f>
        <v>0.2857142857142857</v>
      </c>
      <c r="E112" s="217">
        <f>E111/C111</f>
        <v>0.5714285714285714</v>
      </c>
      <c r="F112" s="218">
        <f>F111/C111</f>
        <v>0.14285714285714285</v>
      </c>
      <c r="G112" s="95"/>
      <c r="H112" s="28"/>
      <c r="I112" s="29"/>
      <c r="J112" s="26"/>
      <c r="K112" s="216">
        <f>K111/J111</f>
        <v>3.125E-2</v>
      </c>
      <c r="L112" s="217">
        <f>L111/J111</f>
        <v>0</v>
      </c>
      <c r="M112" s="218">
        <f>M111/J111</f>
        <v>0.96875</v>
      </c>
      <c r="N112" s="95"/>
      <c r="O112" s="28"/>
      <c r="P112" s="28"/>
      <c r="Q112" s="29"/>
      <c r="R112" s="4"/>
    </row>
    <row r="113" spans="1:17" s="1" customFormat="1" ht="16.149999999999999" customHeight="1" x14ac:dyDescent="0.3">
      <c r="J113" s="129"/>
    </row>
    <row r="114" spans="1:17" ht="16.149999999999999" customHeight="1" x14ac:dyDescent="0.3">
      <c r="A114" s="410" t="s">
        <v>67</v>
      </c>
      <c r="B114" s="411"/>
      <c r="C114" s="411"/>
      <c r="D114" s="411"/>
      <c r="E114" s="411"/>
      <c r="F114" s="411"/>
      <c r="G114" s="411"/>
      <c r="H114" s="411"/>
      <c r="I114" s="411"/>
      <c r="J114" s="350" t="s">
        <v>69</v>
      </c>
      <c r="K114" s="351"/>
      <c r="L114" s="351"/>
      <c r="M114" s="351"/>
      <c r="N114" s="351"/>
      <c r="O114" s="351"/>
      <c r="P114" s="351"/>
      <c r="Q114" s="352"/>
    </row>
    <row r="115" spans="1:17" ht="16.149999999999999" customHeight="1" x14ac:dyDescent="0.3">
      <c r="A115" s="381" t="s">
        <v>4</v>
      </c>
      <c r="B115" s="412" t="s">
        <v>40</v>
      </c>
      <c r="C115" s="413"/>
      <c r="D115" s="383" t="s">
        <v>35</v>
      </c>
      <c r="E115" s="383" t="s">
        <v>33</v>
      </c>
      <c r="F115" s="383" t="s">
        <v>29</v>
      </c>
      <c r="G115" s="383" t="s">
        <v>27</v>
      </c>
      <c r="H115" s="383"/>
      <c r="I115" s="409"/>
      <c r="J115" s="350" t="s">
        <v>4</v>
      </c>
      <c r="K115" s="412" t="s">
        <v>40</v>
      </c>
      <c r="L115" s="411"/>
      <c r="M115" s="411"/>
      <c r="N115" s="413"/>
      <c r="O115" s="351" t="s">
        <v>35</v>
      </c>
      <c r="P115" s="351" t="s">
        <v>33</v>
      </c>
      <c r="Q115" s="352" t="s">
        <v>29</v>
      </c>
    </row>
    <row r="116" spans="1:17" ht="16.149999999999999" customHeight="1" thickBot="1" x14ac:dyDescent="0.35">
      <c r="A116" s="382"/>
      <c r="B116" s="414"/>
      <c r="C116" s="415"/>
      <c r="D116" s="384"/>
      <c r="E116" s="384"/>
      <c r="F116" s="384"/>
      <c r="G116" s="125" t="s">
        <v>41</v>
      </c>
      <c r="H116" s="125" t="s">
        <v>15</v>
      </c>
      <c r="I116" s="219" t="s">
        <v>21</v>
      </c>
      <c r="J116" s="393"/>
      <c r="K116" s="414"/>
      <c r="L116" s="426"/>
      <c r="M116" s="426"/>
      <c r="N116" s="415"/>
      <c r="O116" s="364"/>
      <c r="P116" s="364"/>
      <c r="Q116" s="365"/>
    </row>
    <row r="117" spans="1:17" ht="16.149999999999999" customHeight="1" x14ac:dyDescent="0.3">
      <c r="A117" s="220">
        <v>1</v>
      </c>
      <c r="B117" s="400" t="s">
        <v>20</v>
      </c>
      <c r="C117" s="401"/>
      <c r="D117" s="60"/>
      <c r="E117" s="60"/>
      <c r="F117" s="60">
        <v>1</v>
      </c>
      <c r="G117" s="60">
        <v>1</v>
      </c>
      <c r="H117" s="60"/>
      <c r="I117" s="92"/>
      <c r="J117" s="93">
        <v>1</v>
      </c>
      <c r="K117" s="361" t="s">
        <v>70</v>
      </c>
      <c r="L117" s="362"/>
      <c r="M117" s="362"/>
      <c r="N117" s="363"/>
      <c r="O117" s="227"/>
      <c r="P117" s="227"/>
      <c r="Q117" s="228">
        <v>1</v>
      </c>
    </row>
    <row r="118" spans="1:17" ht="16.149999999999999" customHeight="1" thickBot="1" x14ac:dyDescent="0.35">
      <c r="A118" s="155">
        <v>2</v>
      </c>
      <c r="B118" s="358" t="s">
        <v>95</v>
      </c>
      <c r="C118" s="360"/>
      <c r="D118" s="28">
        <v>1</v>
      </c>
      <c r="E118" s="28"/>
      <c r="F118" s="28"/>
      <c r="G118" s="28"/>
      <c r="H118" s="28"/>
      <c r="I118" s="94"/>
      <c r="J118" s="27">
        <v>2</v>
      </c>
      <c r="K118" s="358" t="s">
        <v>59</v>
      </c>
      <c r="L118" s="359"/>
      <c r="M118" s="359"/>
      <c r="N118" s="360"/>
      <c r="O118" s="229"/>
      <c r="P118" s="229"/>
      <c r="Q118" s="29">
        <v>1</v>
      </c>
    </row>
    <row r="119" spans="1:17" ht="12" thickBot="1" x14ac:dyDescent="0.35">
      <c r="A119" s="103"/>
      <c r="B119" s="103"/>
      <c r="C119" s="103"/>
      <c r="D119" s="103"/>
      <c r="E119" s="103"/>
      <c r="F119" s="103"/>
      <c r="G119" s="103"/>
      <c r="H119" s="103"/>
      <c r="I119" s="103"/>
    </row>
    <row r="120" spans="1:17" ht="17.25" customHeight="1" x14ac:dyDescent="0.3">
      <c r="A120" s="405" t="s">
        <v>60</v>
      </c>
      <c r="B120" s="406"/>
      <c r="C120" s="406"/>
      <c r="D120" s="406"/>
      <c r="E120" s="406"/>
      <c r="F120" s="407"/>
      <c r="G120" s="104"/>
      <c r="H120" s="423" t="s">
        <v>51</v>
      </c>
      <c r="I120" s="424"/>
      <c r="J120" s="424"/>
      <c r="K120" s="424"/>
      <c r="L120" s="424"/>
      <c r="M120" s="424"/>
      <c r="N120" s="424"/>
      <c r="O120" s="424"/>
      <c r="P120" s="424"/>
      <c r="Q120" s="425"/>
    </row>
    <row r="121" spans="1:17" ht="17.25" customHeight="1" x14ac:dyDescent="0.3">
      <c r="A121" s="221" t="s">
        <v>4</v>
      </c>
      <c r="B121" s="222" t="s">
        <v>40</v>
      </c>
      <c r="C121" s="222" t="s">
        <v>11</v>
      </c>
      <c r="D121" s="222" t="s">
        <v>35</v>
      </c>
      <c r="E121" s="222" t="s">
        <v>33</v>
      </c>
      <c r="F121" s="223" t="s">
        <v>29</v>
      </c>
      <c r="G121" s="104"/>
      <c r="H121" s="106"/>
      <c r="I121" s="105"/>
      <c r="J121" s="105"/>
      <c r="K121" s="105"/>
      <c r="L121" s="105"/>
      <c r="M121" s="105"/>
      <c r="N121" s="105"/>
      <c r="O121" s="105"/>
      <c r="P121" s="105"/>
      <c r="Q121" s="107"/>
    </row>
    <row r="122" spans="1:17" ht="12.75" customHeight="1" x14ac:dyDescent="0.3">
      <c r="A122" s="131">
        <v>1</v>
      </c>
      <c r="B122" s="402" t="s">
        <v>106</v>
      </c>
      <c r="C122" s="162">
        <v>1</v>
      </c>
      <c r="D122" s="162">
        <v>1</v>
      </c>
      <c r="E122" s="162"/>
      <c r="F122" s="163"/>
      <c r="G122" s="2"/>
      <c r="H122" s="106"/>
      <c r="I122" s="105"/>
      <c r="J122" s="105"/>
      <c r="K122" s="105"/>
      <c r="L122" s="105"/>
      <c r="M122" s="105"/>
      <c r="N122" s="105"/>
      <c r="O122" s="105"/>
      <c r="P122" s="105"/>
      <c r="Q122" s="107"/>
    </row>
    <row r="123" spans="1:17" ht="16.5" customHeight="1" x14ac:dyDescent="0.3">
      <c r="A123" s="140">
        <v>2</v>
      </c>
      <c r="B123" s="403"/>
      <c r="C123" s="171">
        <v>2</v>
      </c>
      <c r="D123" s="171"/>
      <c r="E123" s="171"/>
      <c r="F123" s="172">
        <v>1</v>
      </c>
      <c r="G123" s="2"/>
      <c r="H123" s="106"/>
      <c r="I123" s="105"/>
      <c r="J123" s="105"/>
      <c r="K123" s="105"/>
      <c r="L123" s="105"/>
      <c r="M123" s="105"/>
      <c r="N123" s="105"/>
      <c r="O123" s="105"/>
      <c r="P123" s="105"/>
      <c r="Q123" s="107"/>
    </row>
    <row r="124" spans="1:17" ht="16.5" customHeight="1" x14ac:dyDescent="0.3">
      <c r="A124" s="140">
        <v>3</v>
      </c>
      <c r="B124" s="403"/>
      <c r="C124" s="171">
        <v>3</v>
      </c>
      <c r="D124" s="171">
        <v>1</v>
      </c>
      <c r="E124" s="171"/>
      <c r="F124" s="172"/>
      <c r="G124" s="2"/>
      <c r="H124" s="106"/>
      <c r="I124" s="105"/>
      <c r="J124" s="105"/>
      <c r="K124" s="105"/>
      <c r="L124" s="105"/>
      <c r="M124" s="105"/>
      <c r="N124" s="105"/>
      <c r="O124" s="105"/>
      <c r="P124" s="105"/>
      <c r="Q124" s="107"/>
    </row>
    <row r="125" spans="1:17" ht="16.5" customHeight="1" x14ac:dyDescent="0.3">
      <c r="A125" s="140">
        <v>4</v>
      </c>
      <c r="B125" s="403"/>
      <c r="C125" s="171"/>
      <c r="D125" s="171"/>
      <c r="E125" s="171"/>
      <c r="F125" s="172"/>
      <c r="G125" s="2"/>
      <c r="H125" s="106"/>
      <c r="I125" s="105"/>
      <c r="J125" s="105"/>
      <c r="K125" s="105"/>
      <c r="L125" s="105"/>
      <c r="M125" s="105"/>
      <c r="N125" s="105"/>
      <c r="O125" s="105"/>
      <c r="P125" s="105"/>
      <c r="Q125" s="107"/>
    </row>
    <row r="126" spans="1:17" ht="16.5" customHeight="1" x14ac:dyDescent="0.3">
      <c r="A126" s="140">
        <v>5</v>
      </c>
      <c r="B126" s="403"/>
      <c r="C126" s="171"/>
      <c r="D126" s="171"/>
      <c r="E126" s="171"/>
      <c r="F126" s="172"/>
      <c r="G126" s="2"/>
      <c r="H126" s="106"/>
      <c r="I126" s="105"/>
      <c r="J126" s="105"/>
      <c r="K126" s="105"/>
      <c r="L126" s="105"/>
      <c r="M126" s="105"/>
      <c r="N126" s="105"/>
      <c r="O126" s="105"/>
      <c r="P126" s="105"/>
      <c r="Q126" s="107"/>
    </row>
    <row r="127" spans="1:17" ht="16.5" customHeight="1" x14ac:dyDescent="0.3">
      <c r="A127" s="140">
        <v>6</v>
      </c>
      <c r="B127" s="403"/>
      <c r="C127" s="171"/>
      <c r="D127" s="171"/>
      <c r="E127" s="171"/>
      <c r="F127" s="172"/>
      <c r="G127" s="2"/>
      <c r="H127" s="106"/>
      <c r="I127" s="105"/>
      <c r="J127" s="105"/>
      <c r="K127" s="105"/>
      <c r="L127" s="105"/>
      <c r="M127" s="105"/>
      <c r="N127" s="105"/>
      <c r="O127" s="105"/>
      <c r="P127" s="105"/>
      <c r="Q127" s="107"/>
    </row>
    <row r="128" spans="1:17" ht="16.5" customHeight="1" x14ac:dyDescent="0.3">
      <c r="A128" s="140">
        <v>7</v>
      </c>
      <c r="B128" s="403"/>
      <c r="C128" s="171"/>
      <c r="D128" s="171"/>
      <c r="E128" s="171"/>
      <c r="F128" s="172"/>
      <c r="G128" s="2"/>
      <c r="H128" s="106"/>
      <c r="I128" s="105"/>
      <c r="J128" s="105"/>
      <c r="K128" s="105"/>
      <c r="L128" s="105"/>
      <c r="M128" s="105"/>
      <c r="N128" s="105"/>
      <c r="O128" s="105"/>
      <c r="P128" s="105"/>
      <c r="Q128" s="107"/>
    </row>
    <row r="129" spans="1:17" ht="16.5" customHeight="1" x14ac:dyDescent="0.3">
      <c r="A129" s="140">
        <v>8</v>
      </c>
      <c r="B129" s="403"/>
      <c r="C129" s="171"/>
      <c r="D129" s="171"/>
      <c r="E129" s="171"/>
      <c r="F129" s="172"/>
      <c r="G129" s="2"/>
      <c r="H129" s="106"/>
      <c r="I129" s="105"/>
      <c r="J129" s="105"/>
      <c r="K129" s="105"/>
      <c r="L129" s="105"/>
      <c r="M129" s="105"/>
      <c r="N129" s="105"/>
      <c r="O129" s="105"/>
      <c r="P129" s="105"/>
      <c r="Q129" s="107"/>
    </row>
    <row r="130" spans="1:17" ht="16.5" customHeight="1" x14ac:dyDescent="0.3">
      <c r="A130" s="140">
        <v>9</v>
      </c>
      <c r="B130" s="403"/>
      <c r="C130" s="171"/>
      <c r="D130" s="171"/>
      <c r="E130" s="171"/>
      <c r="F130" s="172"/>
      <c r="G130" s="2"/>
      <c r="H130" s="106"/>
      <c r="I130" s="105"/>
      <c r="J130" s="105"/>
      <c r="K130" s="105"/>
      <c r="L130" s="105"/>
      <c r="M130" s="105"/>
      <c r="N130" s="105"/>
      <c r="O130" s="105"/>
      <c r="P130" s="105"/>
      <c r="Q130" s="107"/>
    </row>
    <row r="131" spans="1:17" ht="17.25" customHeight="1" x14ac:dyDescent="0.3">
      <c r="A131" s="150">
        <v>10</v>
      </c>
      <c r="B131" s="404"/>
      <c r="C131" s="180" t="s">
        <v>65</v>
      </c>
      <c r="D131" s="180">
        <v>1</v>
      </c>
      <c r="E131" s="180"/>
      <c r="F131" s="181"/>
      <c r="G131" s="2"/>
      <c r="H131" s="106"/>
      <c r="I131" s="105"/>
      <c r="J131" s="105"/>
      <c r="K131" s="105"/>
      <c r="L131" s="105"/>
      <c r="M131" s="105"/>
      <c r="N131" s="105"/>
      <c r="O131" s="105"/>
      <c r="P131" s="105"/>
      <c r="Q131" s="107"/>
    </row>
    <row r="132" spans="1:17" ht="16.5" customHeight="1" x14ac:dyDescent="0.3">
      <c r="A132" s="396" t="s">
        <v>1</v>
      </c>
      <c r="B132" s="397"/>
      <c r="C132" s="60">
        <f>SUM(D132:F132)</f>
        <v>4</v>
      </c>
      <c r="D132" s="60">
        <f>SUM(D122:D131)</f>
        <v>3</v>
      </c>
      <c r="E132" s="60">
        <f>SUM(E122:E131)</f>
        <v>0</v>
      </c>
      <c r="F132" s="228">
        <f>SUM(F122:F131)</f>
        <v>1</v>
      </c>
      <c r="G132" s="2"/>
      <c r="H132" s="106"/>
      <c r="I132" s="105"/>
      <c r="J132" s="105"/>
      <c r="K132" s="105"/>
      <c r="L132" s="105"/>
      <c r="M132" s="105"/>
      <c r="N132" s="105"/>
      <c r="O132" s="105"/>
      <c r="P132" s="105"/>
      <c r="Q132" s="107"/>
    </row>
    <row r="133" spans="1:17" ht="17.25" customHeight="1" x14ac:dyDescent="0.3">
      <c r="A133" s="398"/>
      <c r="B133" s="399"/>
      <c r="C133" s="28"/>
      <c r="D133" s="217">
        <f>D132/C132</f>
        <v>0.75</v>
      </c>
      <c r="E133" s="217">
        <f>E132/C132</f>
        <v>0</v>
      </c>
      <c r="F133" s="218">
        <f>F132/C132</f>
        <v>0.25</v>
      </c>
      <c r="G133" s="2"/>
      <c r="H133" s="108"/>
      <c r="I133" s="109"/>
      <c r="J133" s="109"/>
      <c r="K133" s="109"/>
      <c r="L133" s="109"/>
      <c r="M133" s="109"/>
      <c r="N133" s="109"/>
      <c r="O133" s="109"/>
      <c r="P133" s="109"/>
      <c r="Q133" s="110"/>
    </row>
  </sheetData>
  <mergeCells count="73">
    <mergeCell ref="H120:Q120"/>
    <mergeCell ref="V5:X5"/>
    <mergeCell ref="K115:N11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67:B70"/>
    <mergeCell ref="B71:B74"/>
    <mergeCell ref="B75:B78"/>
    <mergeCell ref="B107:B110"/>
    <mergeCell ref="R4:X4"/>
    <mergeCell ref="A115:A116"/>
    <mergeCell ref="D115:D116"/>
    <mergeCell ref="E115:E116"/>
    <mergeCell ref="F115:F116"/>
    <mergeCell ref="G115:I115"/>
    <mergeCell ref="A114:I114"/>
    <mergeCell ref="B115:C116"/>
    <mergeCell ref="R5:R6"/>
    <mergeCell ref="S5:S6"/>
    <mergeCell ref="T5:T6"/>
    <mergeCell ref="U5:U6"/>
    <mergeCell ref="N5:Q5"/>
    <mergeCell ref="G5:I5"/>
    <mergeCell ref="B11:B14"/>
    <mergeCell ref="J115:J116"/>
    <mergeCell ref="A132:B132"/>
    <mergeCell ref="A133:B133"/>
    <mergeCell ref="B117:C117"/>
    <mergeCell ref="B118:C118"/>
    <mergeCell ref="B122:B131"/>
    <mergeCell ref="A120:F12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7:B30"/>
    <mergeCell ref="B31:B34"/>
    <mergeCell ref="B43:B46"/>
    <mergeCell ref="B103:B106"/>
    <mergeCell ref="B55:B58"/>
    <mergeCell ref="B95:B98"/>
    <mergeCell ref="B99:B102"/>
    <mergeCell ref="B79:B82"/>
    <mergeCell ref="B91:B94"/>
    <mergeCell ref="B83:B86"/>
    <mergeCell ref="B87:B90"/>
    <mergeCell ref="A111:B111"/>
    <mergeCell ref="J114:Q114"/>
    <mergeCell ref="B63:B66"/>
    <mergeCell ref="A112:B112"/>
    <mergeCell ref="K118:N118"/>
    <mergeCell ref="K117:N117"/>
    <mergeCell ref="O115:O116"/>
    <mergeCell ref="P115:P116"/>
    <mergeCell ref="Q115:Q116"/>
  </mergeCells>
  <phoneticPr fontId="12" type="noConversion"/>
  <printOptions horizontalCentered="1"/>
  <pageMargins left="0.19680600000000001" right="0.19680600000000001" top="0.39361099999999999" bottom="0.19680600000000001" header="0.19680600000000001" footer="0"/>
  <pageSetup paperSize="9" scale="92" fitToHeight="0" orientation="portrait" r:id="rId1"/>
  <rowBreaks count="2" manualBreakCount="2">
    <brk id="50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revision>1</cp:revision>
  <cp:lastPrinted>2021-08-21T05:01:23Z</cp:lastPrinted>
  <dcterms:created xsi:type="dcterms:W3CDTF">2013-10-17T05:27:34Z</dcterms:created>
  <dcterms:modified xsi:type="dcterms:W3CDTF">2021-10-28T05:46:34Z</dcterms:modified>
</cp:coreProperties>
</file>